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/>
</workbook>
</file>

<file path=xl/calcChain.xml><?xml version="1.0" encoding="utf-8"?>
<calcChain xmlns="http://schemas.openxmlformats.org/spreadsheetml/2006/main">
  <c r="U93" i="1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U81"/>
  <c r="U80" s="1"/>
  <c r="V81"/>
  <c r="V80" s="1"/>
  <c r="W81"/>
  <c r="W80" s="1"/>
  <c r="X81"/>
  <c r="X80" s="1"/>
  <c r="Y81"/>
  <c r="Y80" s="1"/>
  <c r="Z81"/>
  <c r="Z80" s="1"/>
  <c r="AA81"/>
  <c r="AA80" s="1"/>
  <c r="AB81"/>
  <c r="AB80" s="1"/>
  <c r="AC81"/>
  <c r="AC80" s="1"/>
  <c r="AD81"/>
  <c r="AD80" s="1"/>
  <c r="AE81"/>
  <c r="AE80" s="1"/>
  <c r="AF81"/>
  <c r="AF80" s="1"/>
  <c r="AG81"/>
  <c r="AG80" s="1"/>
  <c r="AH81"/>
  <c r="AH80" s="1"/>
  <c r="AI81"/>
  <c r="AI80" s="1"/>
  <c r="AJ81"/>
  <c r="AJ80" s="1"/>
  <c r="AK81"/>
  <c r="AK80" s="1"/>
  <c r="AL81"/>
  <c r="AL80" s="1"/>
  <c r="AM81"/>
  <c r="AM80" s="1"/>
  <c r="AN81"/>
  <c r="AN80" s="1"/>
  <c r="T80"/>
  <c r="T81"/>
  <c r="AJ62"/>
  <c r="AK62"/>
  <c r="AL62"/>
  <c r="AM62"/>
  <c r="AN62"/>
  <c r="U62"/>
  <c r="V62"/>
  <c r="W62"/>
  <c r="X62"/>
  <c r="Y62"/>
  <c r="Z62"/>
  <c r="AA62"/>
  <c r="AB62"/>
  <c r="AC62"/>
  <c r="AD62"/>
  <c r="AE62"/>
  <c r="AF62"/>
  <c r="AG62"/>
  <c r="AH62"/>
  <c r="AI62"/>
  <c r="T62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T45"/>
  <c r="U86"/>
  <c r="U83" s="1"/>
  <c r="V86"/>
  <c r="V83" s="1"/>
  <c r="W86"/>
  <c r="W83" s="1"/>
  <c r="X86"/>
  <c r="X83" s="1"/>
  <c r="Y86"/>
  <c r="Y83" s="1"/>
  <c r="Z86"/>
  <c r="Z83" s="1"/>
  <c r="AA86"/>
  <c r="AA83" s="1"/>
  <c r="AB86"/>
  <c r="AB83" s="1"/>
  <c r="AC86"/>
  <c r="AC83" s="1"/>
  <c r="AD86"/>
  <c r="AD83" s="1"/>
  <c r="AE86"/>
  <c r="AE83" s="1"/>
  <c r="AF86"/>
  <c r="AF83" s="1"/>
  <c r="AG86"/>
  <c r="AG83" s="1"/>
  <c r="AH86"/>
  <c r="AH83" s="1"/>
  <c r="AI86"/>
  <c r="AI83" s="1"/>
  <c r="AJ86"/>
  <c r="AJ83" s="1"/>
  <c r="AK86"/>
  <c r="AK83" s="1"/>
  <c r="AL86"/>
  <c r="AL83" s="1"/>
  <c r="AM86"/>
  <c r="AM83" s="1"/>
  <c r="AN86"/>
  <c r="AN83" s="1"/>
  <c r="T86"/>
  <c r="T83" s="1"/>
  <c r="AN78"/>
  <c r="AN77" s="1"/>
  <c r="AI78"/>
  <c r="AI77" s="1"/>
  <c r="T78"/>
  <c r="T77" s="1"/>
  <c r="T75"/>
  <c r="T74"/>
  <c r="U72"/>
  <c r="U71" s="1"/>
  <c r="V72"/>
  <c r="V71" s="1"/>
  <c r="W72"/>
  <c r="W71" s="1"/>
  <c r="X72"/>
  <c r="X71" s="1"/>
  <c r="Y72"/>
  <c r="Y71" s="1"/>
  <c r="Z72"/>
  <c r="Z71" s="1"/>
  <c r="AA72"/>
  <c r="AA71" s="1"/>
  <c r="AB72"/>
  <c r="AB71" s="1"/>
  <c r="AC72"/>
  <c r="AC71" s="1"/>
  <c r="AD72"/>
  <c r="AD71" s="1"/>
  <c r="AE72"/>
  <c r="AE71" s="1"/>
  <c r="AF72"/>
  <c r="AF71" s="1"/>
  <c r="AG72"/>
  <c r="AG71" s="1"/>
  <c r="AH72"/>
  <c r="AH71" s="1"/>
  <c r="AI72"/>
  <c r="AI71" s="1"/>
  <c r="AJ72"/>
  <c r="AJ71" s="1"/>
  <c r="AK72"/>
  <c r="AK71" s="1"/>
  <c r="AL72"/>
  <c r="AL71" s="1"/>
  <c r="AM72"/>
  <c r="AM71" s="1"/>
  <c r="AN72"/>
  <c r="AN71" s="1"/>
  <c r="T72"/>
  <c r="T71" s="1"/>
  <c r="AI61"/>
  <c r="T61"/>
  <c r="U61"/>
  <c r="V61"/>
  <c r="W61"/>
  <c r="X61"/>
  <c r="Y61"/>
  <c r="Z61"/>
  <c r="AA61"/>
  <c r="AB61"/>
  <c r="AC61"/>
  <c r="AD61"/>
  <c r="AE61"/>
  <c r="AF61"/>
  <c r="AG61"/>
  <c r="AH61"/>
  <c r="AJ61"/>
  <c r="AK61"/>
  <c r="AL61"/>
  <c r="AM61"/>
  <c r="AN61"/>
  <c r="U59"/>
  <c r="U58" s="1"/>
  <c r="V59"/>
  <c r="V58" s="1"/>
  <c r="W59"/>
  <c r="W58" s="1"/>
  <c r="X59"/>
  <c r="X58" s="1"/>
  <c r="Y59"/>
  <c r="Y58" s="1"/>
  <c r="Z59"/>
  <c r="Z58" s="1"/>
  <c r="AA59"/>
  <c r="AA58" s="1"/>
  <c r="AB59"/>
  <c r="AB58" s="1"/>
  <c r="AC59"/>
  <c r="AC58" s="1"/>
  <c r="AD59"/>
  <c r="AD58" s="1"/>
  <c r="AE59"/>
  <c r="AE58" s="1"/>
  <c r="AF59"/>
  <c r="AF58" s="1"/>
  <c r="AG59"/>
  <c r="AG58" s="1"/>
  <c r="AH59"/>
  <c r="AH58" s="1"/>
  <c r="AI59"/>
  <c r="AI58" s="1"/>
  <c r="AJ59"/>
  <c r="AJ58" s="1"/>
  <c r="AK59"/>
  <c r="AK58" s="1"/>
  <c r="AL59"/>
  <c r="AL58" s="1"/>
  <c r="AM59"/>
  <c r="AM58" s="1"/>
  <c r="AN59"/>
  <c r="AN58" s="1"/>
  <c r="T59"/>
  <c r="T58" s="1"/>
  <c r="U56"/>
  <c r="U55" s="1"/>
  <c r="V56"/>
  <c r="V55" s="1"/>
  <c r="W56"/>
  <c r="W55" s="1"/>
  <c r="X56"/>
  <c r="X55" s="1"/>
  <c r="Y56"/>
  <c r="Y55" s="1"/>
  <c r="Z56"/>
  <c r="Z55" s="1"/>
  <c r="AA56"/>
  <c r="AA55" s="1"/>
  <c r="AB56"/>
  <c r="AB55" s="1"/>
  <c r="AC56"/>
  <c r="AC55" s="1"/>
  <c r="AD56"/>
  <c r="AD55" s="1"/>
  <c r="AE56"/>
  <c r="AE55" s="1"/>
  <c r="AF56"/>
  <c r="AF55" s="1"/>
  <c r="AG56"/>
  <c r="AG55" s="1"/>
  <c r="AH56"/>
  <c r="AH55" s="1"/>
  <c r="AI56"/>
  <c r="AI55" s="1"/>
  <c r="AJ56"/>
  <c r="AJ55" s="1"/>
  <c r="AK56"/>
  <c r="AK55" s="1"/>
  <c r="AL56"/>
  <c r="AL55" s="1"/>
  <c r="AM56"/>
  <c r="AM55" s="1"/>
  <c r="AN56"/>
  <c r="AN55" s="1"/>
  <c r="T56"/>
  <c r="T55" s="1"/>
  <c r="U48"/>
  <c r="U47" s="1"/>
  <c r="V48"/>
  <c r="V47" s="1"/>
  <c r="W48"/>
  <c r="W47" s="1"/>
  <c r="X48"/>
  <c r="X47" s="1"/>
  <c r="Y48"/>
  <c r="Y47" s="1"/>
  <c r="Z48"/>
  <c r="Z47" s="1"/>
  <c r="AA48"/>
  <c r="AA47" s="1"/>
  <c r="AB48"/>
  <c r="AB47" s="1"/>
  <c r="AC48"/>
  <c r="AC47" s="1"/>
  <c r="AD48"/>
  <c r="AD47" s="1"/>
  <c r="AE48"/>
  <c r="AE47" s="1"/>
  <c r="AF48"/>
  <c r="AF47" s="1"/>
  <c r="AG48"/>
  <c r="AG47" s="1"/>
  <c r="AH48"/>
  <c r="AH47" s="1"/>
  <c r="AI48"/>
  <c r="AI47" s="1"/>
  <c r="AJ48"/>
  <c r="AJ47" s="1"/>
  <c r="AK48"/>
  <c r="AK47" s="1"/>
  <c r="AL48"/>
  <c r="AL47" s="1"/>
  <c r="AM48"/>
  <c r="AM47" s="1"/>
  <c r="AN48"/>
  <c r="AN47" s="1"/>
  <c r="T48"/>
  <c r="T47" s="1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T44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T41"/>
  <c r="T40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T37"/>
  <c r="T36" s="1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T32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T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T26"/>
  <c r="U24"/>
  <c r="U23" s="1"/>
  <c r="V24"/>
  <c r="V23" s="1"/>
  <c r="W24"/>
  <c r="W23" s="1"/>
  <c r="X24"/>
  <c r="X23" s="1"/>
  <c r="Y24"/>
  <c r="Y23" s="1"/>
  <c r="Z24"/>
  <c r="Z23" s="1"/>
  <c r="AA24"/>
  <c r="AA23" s="1"/>
  <c r="AB24"/>
  <c r="AB23" s="1"/>
  <c r="AC24"/>
  <c r="AC23" s="1"/>
  <c r="AD24"/>
  <c r="AD23" s="1"/>
  <c r="AE24"/>
  <c r="AE23" s="1"/>
  <c r="AF24"/>
  <c r="AF23" s="1"/>
  <c r="AG24"/>
  <c r="AG23" s="1"/>
  <c r="AH24"/>
  <c r="AH23" s="1"/>
  <c r="AI24"/>
  <c r="AI23" s="1"/>
  <c r="AJ24"/>
  <c r="AJ23" s="1"/>
  <c r="AK24"/>
  <c r="AK23" s="1"/>
  <c r="AL24"/>
  <c r="AL23" s="1"/>
  <c r="AM24"/>
  <c r="AM23" s="1"/>
  <c r="AN24"/>
  <c r="AN23" s="1"/>
  <c r="T24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T21"/>
  <c r="U19"/>
  <c r="U18" s="1"/>
  <c r="V19"/>
  <c r="V18" s="1"/>
  <c r="W19"/>
  <c r="W18" s="1"/>
  <c r="X19"/>
  <c r="X18" s="1"/>
  <c r="Y19"/>
  <c r="Y18" s="1"/>
  <c r="Z19"/>
  <c r="Z18" s="1"/>
  <c r="AA19"/>
  <c r="AA18" s="1"/>
  <c r="AB19"/>
  <c r="AB18" s="1"/>
  <c r="AC19"/>
  <c r="AC18" s="1"/>
  <c r="AD19"/>
  <c r="AD18" s="1"/>
  <c r="AE19"/>
  <c r="AE18" s="1"/>
  <c r="AF19"/>
  <c r="AF18" s="1"/>
  <c r="AG19"/>
  <c r="AG18" s="1"/>
  <c r="AH19"/>
  <c r="AH18" s="1"/>
  <c r="AI19"/>
  <c r="AJ19"/>
  <c r="AJ18" s="1"/>
  <c r="AK19"/>
  <c r="AK18" s="1"/>
  <c r="AL19"/>
  <c r="AL18" s="1"/>
  <c r="AM19"/>
  <c r="AM18" s="1"/>
  <c r="AN19"/>
  <c r="T19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T16"/>
  <c r="T15"/>
  <c r="AN18" l="1"/>
  <c r="AI18"/>
  <c r="T18"/>
  <c r="AM31"/>
  <c r="AK31"/>
  <c r="AI31"/>
  <c r="AG31"/>
  <c r="AE31"/>
  <c r="AC31"/>
  <c r="AA31"/>
  <c r="Y31"/>
  <c r="W31"/>
  <c r="U31"/>
  <c r="T31"/>
  <c r="T93" s="1"/>
  <c r="T23"/>
</calcChain>
</file>

<file path=xl/sharedStrings.xml><?xml version="1.0" encoding="utf-8"?>
<sst xmlns="http://schemas.openxmlformats.org/spreadsheetml/2006/main" count="377" uniqueCount="211">
  <si>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</si>
  <si>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</si>
  <si>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</si>
  <si>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</si>
  <si>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</si>
  <si>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</si>
  <si>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</si>
  <si>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</si>
  <si>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</si>
  <si>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</si>
  <si>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</si>
  <si>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</si>
  <si>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</si>
  <si>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</si>
  <si>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</si>
  <si>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</si>
  <si>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</si>
  <si>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</si>
  <si>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</si>
  <si>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</si>
  <si>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</si>
  <si>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</si>
  <si>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</si>
  <si>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</si>
  <si>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</si>
  <si>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</si>
  <si>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</si>
  <si>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</si>
  <si>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</si>
  <si>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</si>
  <si>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</si>
  <si>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</si>
  <si>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</si>
  <si>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</si>
  <si>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</si>
  <si>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</si>
  <si>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</si>
  <si>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</si>
  <si>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</si>
  <si>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</si>
  <si>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</si>
  <si>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</si>
  <si>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</si>
  <si>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</si>
  <si>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</si>
  <si>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</si>
  <si>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</si>
  <si>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</si>
  <si>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</si>
  <si>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</si>
  <si>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</si>
  <si>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</si>
  <si>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</si>
  <si>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</si>
  <si>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</si>
  <si>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</si>
  <si>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</si>
  <si>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</si>
  <si>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</si>
  <si>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</si>
  <si>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</si>
  <si>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</si>
  <si>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</si>
  <si>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</si>
  <si>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</si>
  <si>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</si>
  <si>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</si>
  <si>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</si>
  <si>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</si>
  <si>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</si>
  <si>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</si>
  <si>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</si>
  <si>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</si>
  <si>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</si>
  <si>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</si>
  <si>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</si>
  <si>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</si>
  <si>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</si>
  <si>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</si>
  <si>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</si>
  <si>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</si>
  <si>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</si>
  <si>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</si>
  <si>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</si>
  <si>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</si>
  <si>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</si>
  <si>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</si>
  <si>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</si>
  <si>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</si>
  <si>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</si>
  <si>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</si>
  <si>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</si>
  <si>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</si>
  <si>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</si>
  <si>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</si>
  <si>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</si>
  <si>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</si>
  <si>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</si>
  <si>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</si>
  <si>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</si>
  <si>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</si>
  <si>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</si>
  <si>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</si>
  <si>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</si>
  <si>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</si>
  <si>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</si>
  <si>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</si>
  <si>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</si>
  <si>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</si>
  <si>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</si>
  <si>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</si>
  <si>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</si>
  <si>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</si>
  <si>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</si>
  <si>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</si>
  <si>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</si>
  <si>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</si>
  <si>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</si>
  <si>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</si>
  <si>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</si>
  <si>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</si>
  <si>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</si>
  <si>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</si>
  <si>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</si>
  <si>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</si>
  <si>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</si>
  <si>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</si>
  <si>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</si>
  <si>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</si>
  <si>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</si>
  <si>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</si>
  <si>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</si>
  <si>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</si>
  <si>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</si>
  <si>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</si>
  <si>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</si>
  <si>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</si>
  <si>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</si>
  <si>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</si>
  <si>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</si>
  <si>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</si>
  <si>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</si>
  <si>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</si>
  <si>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</si>
  <si>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</si>
  <si>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</si>
  <si>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</si>
  <si>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</si>
  <si>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</si>
  <si>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</si>
  <si>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</si>
  <si>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</si>
  <si>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</si>
  <si>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</si>
  <si>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</si>
  <si>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</si>
  <si>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</si>
  <si>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</si>
  <si>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</si>
  <si>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</si>
  <si>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</si>
  <si>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</si>
  <si>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</si>
  <si>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</si>
  <si>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</si>
  <si>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</si>
  <si>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</si>
  <si>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</si>
  <si>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</si>
  <si>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</si>
  <si>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</si>
  <si>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</si>
  <si>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</si>
  <si>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</si>
  <si>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</si>
  <si>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</si>
  <si>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</si>
  <si>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</si>
  <si>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</si>
  <si>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</si>
  <si>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</si>
  <si>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</si>
  <si>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</si>
  <si>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</si>
  <si>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</si>
  <si>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</si>
  <si>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</si>
  <si>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</si>
  <si>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</si>
  <si>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</si>
  <si>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</si>
  <si>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</si>
  <si>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</si>
  <si>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</si>
  <si>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</si>
  <si>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</si>
  <si>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</si>
  <si>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</si>
  <si>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</si>
  <si>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</si>
  <si>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</si>
  <si>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13.1.00.00111</t>
  </si>
  <si>
    <t xml:space="preserve">к проекту решения Собрания депутатов 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</si>
  <si>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</si>
  <si>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</si>
  <si>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</si>
  <si>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 xml:space="preserve">от 0.0.2019 № 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</si>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</sst>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80" zoomScaleNormal="100" zoomScaleSheetLayoutView="80" workbookViewId="0">
      <selection activeCell="AT92" sqref="AT92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202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203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206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6" t="s">
        <v>207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3" t="s">
        <v>2</v>
      </c>
      <c r="B12" s="33" t="s">
        <v>3</v>
      </c>
      <c r="C12" s="33" t="s">
        <v>3</v>
      </c>
      <c r="D12" s="33" t="s">
        <v>3</v>
      </c>
      <c r="E12" s="33" t="s">
        <v>3</v>
      </c>
      <c r="F12" s="33" t="s">
        <v>3</v>
      </c>
      <c r="G12" s="33" t="s">
        <v>3</v>
      </c>
      <c r="H12" s="33" t="s">
        <v>3</v>
      </c>
      <c r="I12" s="33" t="s">
        <v>3</v>
      </c>
      <c r="J12" s="33" t="s">
        <v>3</v>
      </c>
      <c r="K12" s="33" t="s">
        <v>3</v>
      </c>
      <c r="L12" s="33" t="s">
        <v>3</v>
      </c>
      <c r="M12" s="33" t="s">
        <v>3</v>
      </c>
      <c r="N12" s="33" t="s">
        <v>3</v>
      </c>
      <c r="O12" s="33" t="s">
        <v>3</v>
      </c>
      <c r="P12" s="33" t="s">
        <v>3</v>
      </c>
      <c r="Q12" s="33" t="s">
        <v>4</v>
      </c>
      <c r="R12" s="33" t="s">
        <v>5</v>
      </c>
      <c r="S12" s="33" t="s">
        <v>12</v>
      </c>
      <c r="T12" s="33" t="s">
        <v>22</v>
      </c>
      <c r="U12" s="33" t="s">
        <v>14</v>
      </c>
      <c r="V12" s="33" t="s">
        <v>15</v>
      </c>
      <c r="W12" s="33" t="s">
        <v>16</v>
      </c>
      <c r="X12" s="33" t="s">
        <v>17</v>
      </c>
      <c r="Y12" s="33" t="s">
        <v>13</v>
      </c>
      <c r="Z12" s="33" t="s">
        <v>14</v>
      </c>
      <c r="AA12" s="33" t="s">
        <v>15</v>
      </c>
      <c r="AB12" s="33" t="s">
        <v>16</v>
      </c>
      <c r="AC12" s="33" t="s">
        <v>17</v>
      </c>
      <c r="AD12" s="33" t="s">
        <v>13</v>
      </c>
      <c r="AE12" s="33" t="s">
        <v>14</v>
      </c>
      <c r="AF12" s="33" t="s">
        <v>15</v>
      </c>
      <c r="AG12" s="33" t="s">
        <v>16</v>
      </c>
      <c r="AH12" s="33" t="s">
        <v>17</v>
      </c>
      <c r="AI12" s="33" t="s">
        <v>194</v>
      </c>
      <c r="AJ12" s="33" t="s">
        <v>18</v>
      </c>
      <c r="AK12" s="33" t="s">
        <v>19</v>
      </c>
      <c r="AL12" s="33" t="s">
        <v>20</v>
      </c>
      <c r="AM12" s="33" t="s">
        <v>21</v>
      </c>
      <c r="AN12" s="33" t="s">
        <v>208</v>
      </c>
      <c r="AO12" s="34" t="s">
        <v>23</v>
      </c>
      <c r="AP12" s="34" t="s">
        <v>24</v>
      </c>
      <c r="AQ12" s="34" t="s">
        <v>25</v>
      </c>
      <c r="AR12" s="34" t="s">
        <v>26</v>
      </c>
    </row>
    <row r="13" spans="1:44" ht="15" customHeight="1">
      <c r="A13" s="33"/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6</v>
      </c>
      <c r="T13" s="33" t="s">
        <v>7</v>
      </c>
      <c r="U13" s="33" t="s">
        <v>8</v>
      </c>
      <c r="V13" s="33" t="s">
        <v>9</v>
      </c>
      <c r="W13" s="33" t="s">
        <v>10</v>
      </c>
      <c r="X13" s="33" t="s">
        <v>11</v>
      </c>
      <c r="Y13" s="33" t="s">
        <v>7</v>
      </c>
      <c r="Z13" s="33" t="s">
        <v>8</v>
      </c>
      <c r="AA13" s="33" t="s">
        <v>9</v>
      </c>
      <c r="AB13" s="33" t="s">
        <v>10</v>
      </c>
      <c r="AC13" s="33" t="s">
        <v>11</v>
      </c>
      <c r="AD13" s="33" t="s">
        <v>7</v>
      </c>
      <c r="AE13" s="33" t="s">
        <v>8</v>
      </c>
      <c r="AF13" s="33" t="s">
        <v>9</v>
      </c>
      <c r="AG13" s="33" t="s">
        <v>10</v>
      </c>
      <c r="AH13" s="33" t="s">
        <v>11</v>
      </c>
      <c r="AI13" s="33" t="s">
        <v>7</v>
      </c>
      <c r="AJ13" s="33" t="s">
        <v>8</v>
      </c>
      <c r="AK13" s="33" t="s">
        <v>9</v>
      </c>
      <c r="AL13" s="33" t="s">
        <v>10</v>
      </c>
      <c r="AM13" s="33" t="s">
        <v>11</v>
      </c>
      <c r="AN13" s="33" t="s">
        <v>7</v>
      </c>
      <c r="AO13" s="34" t="s">
        <v>8</v>
      </c>
      <c r="AP13" s="34" t="s">
        <v>9</v>
      </c>
      <c r="AQ13" s="34" t="s">
        <v>10</v>
      </c>
      <c r="AR13" s="34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3" t="s">
        <v>27</v>
      </c>
      <c r="B15" s="24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4"/>
      <c r="S15" s="24"/>
      <c r="T15" s="26">
        <f>T16</f>
        <v>25</v>
      </c>
      <c r="U15" s="26">
        <f t="shared" ref="U15:AN16" si="0">U16</f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6">
        <f t="shared" si="0"/>
        <v>0</v>
      </c>
      <c r="AD15" s="26">
        <f t="shared" si="0"/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  <c r="AH15" s="26">
        <f t="shared" si="0"/>
        <v>0</v>
      </c>
      <c r="AI15" s="26">
        <f t="shared" si="0"/>
        <v>10</v>
      </c>
      <c r="AJ15" s="26">
        <f t="shared" si="0"/>
        <v>0</v>
      </c>
      <c r="AK15" s="26">
        <f t="shared" si="0"/>
        <v>0</v>
      </c>
      <c r="AL15" s="26">
        <f t="shared" si="0"/>
        <v>0</v>
      </c>
      <c r="AM15" s="26">
        <f t="shared" si="0"/>
        <v>0</v>
      </c>
      <c r="AN15" s="26">
        <f t="shared" si="0"/>
        <v>10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3" t="s">
        <v>29</v>
      </c>
      <c r="B16" s="24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f>T17</f>
        <v>25</v>
      </c>
      <c r="U16" s="26">
        <f t="shared" si="0"/>
        <v>0</v>
      </c>
      <c r="V16" s="26">
        <f t="shared" si="0"/>
        <v>0</v>
      </c>
      <c r="W16" s="26">
        <f t="shared" si="0"/>
        <v>0</v>
      </c>
      <c r="X16" s="26">
        <f t="shared" si="0"/>
        <v>0</v>
      </c>
      <c r="Y16" s="26">
        <f t="shared" si="0"/>
        <v>0</v>
      </c>
      <c r="Z16" s="26">
        <f t="shared" si="0"/>
        <v>0</v>
      </c>
      <c r="AA16" s="26">
        <f t="shared" si="0"/>
        <v>0</v>
      </c>
      <c r="AB16" s="26">
        <f t="shared" si="0"/>
        <v>0</v>
      </c>
      <c r="AC16" s="26">
        <f t="shared" si="0"/>
        <v>0</v>
      </c>
      <c r="AD16" s="26">
        <f t="shared" si="0"/>
        <v>0</v>
      </c>
      <c r="AE16" s="26">
        <f t="shared" si="0"/>
        <v>0</v>
      </c>
      <c r="AF16" s="26">
        <f t="shared" si="0"/>
        <v>0</v>
      </c>
      <c r="AG16" s="26">
        <f t="shared" si="0"/>
        <v>0</v>
      </c>
      <c r="AH16" s="26">
        <f t="shared" si="0"/>
        <v>0</v>
      </c>
      <c r="AI16" s="26">
        <f t="shared" si="0"/>
        <v>10</v>
      </c>
      <c r="AJ16" s="26">
        <f t="shared" si="0"/>
        <v>0</v>
      </c>
      <c r="AK16" s="26">
        <f t="shared" si="0"/>
        <v>0</v>
      </c>
      <c r="AL16" s="26">
        <f t="shared" si="0"/>
        <v>0</v>
      </c>
      <c r="AM16" s="26">
        <f t="shared" si="0"/>
        <v>0</v>
      </c>
      <c r="AN16" s="26">
        <f t="shared" si="0"/>
        <v>10</v>
      </c>
      <c r="AO16" s="13">
        <v>0</v>
      </c>
      <c r="AP16" s="13">
        <v>0</v>
      </c>
      <c r="AQ16" s="13">
        <v>0</v>
      </c>
      <c r="AR16" s="13">
        <v>0</v>
      </c>
    </row>
    <row r="17" spans="1:44" s="16" customFormat="1" ht="122.25" customHeight="1">
      <c r="A17" s="22" t="s">
        <v>189</v>
      </c>
      <c r="B17" s="18" t="s">
        <v>31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32</v>
      </c>
      <c r="R17" s="18" t="s">
        <v>33</v>
      </c>
      <c r="S17" s="18" t="s">
        <v>34</v>
      </c>
      <c r="T17" s="20">
        <v>25</v>
      </c>
      <c r="U17" s="20">
        <v>0</v>
      </c>
      <c r="V17" s="20">
        <v>0</v>
      </c>
      <c r="W17" s="20">
        <v>0</v>
      </c>
      <c r="X17" s="20">
        <v>0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14">
        <v>10</v>
      </c>
      <c r="AJ17" s="20">
        <v>0</v>
      </c>
      <c r="AK17" s="20">
        <v>0</v>
      </c>
      <c r="AL17" s="20">
        <v>0</v>
      </c>
      <c r="AM17" s="20">
        <v>0</v>
      </c>
      <c r="AN17" s="14">
        <v>10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23" t="s">
        <v>35</v>
      </c>
      <c r="B18" s="24" t="s">
        <v>36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4"/>
      <c r="S18" s="24"/>
      <c r="T18" s="26">
        <f>T19+T21</f>
        <v>15</v>
      </c>
      <c r="U18" s="26">
        <f t="shared" ref="U18:AN18" si="1">U19+U21</f>
        <v>0</v>
      </c>
      <c r="V18" s="26">
        <f t="shared" si="1"/>
        <v>0</v>
      </c>
      <c r="W18" s="26">
        <f t="shared" si="1"/>
        <v>0</v>
      </c>
      <c r="X18" s="26">
        <f t="shared" si="1"/>
        <v>0</v>
      </c>
      <c r="Y18" s="26">
        <f t="shared" si="1"/>
        <v>0</v>
      </c>
      <c r="Z18" s="26">
        <f t="shared" si="1"/>
        <v>0</v>
      </c>
      <c r="AA18" s="26">
        <f t="shared" si="1"/>
        <v>0</v>
      </c>
      <c r="AB18" s="26">
        <f t="shared" si="1"/>
        <v>0</v>
      </c>
      <c r="AC18" s="26">
        <f t="shared" si="1"/>
        <v>0</v>
      </c>
      <c r="AD18" s="26">
        <f t="shared" si="1"/>
        <v>0</v>
      </c>
      <c r="AE18" s="26">
        <f t="shared" si="1"/>
        <v>0</v>
      </c>
      <c r="AF18" s="26">
        <f t="shared" si="1"/>
        <v>0</v>
      </c>
      <c r="AG18" s="26">
        <f t="shared" si="1"/>
        <v>0</v>
      </c>
      <c r="AH18" s="26">
        <f t="shared" si="1"/>
        <v>0</v>
      </c>
      <c r="AI18" s="26">
        <f t="shared" si="1"/>
        <v>15</v>
      </c>
      <c r="AJ18" s="26">
        <f t="shared" si="1"/>
        <v>0</v>
      </c>
      <c r="AK18" s="26">
        <f t="shared" si="1"/>
        <v>0</v>
      </c>
      <c r="AL18" s="26">
        <f t="shared" si="1"/>
        <v>0</v>
      </c>
      <c r="AM18" s="26">
        <f t="shared" si="1"/>
        <v>0</v>
      </c>
      <c r="AN18" s="26">
        <f t="shared" si="1"/>
        <v>110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3" t="s">
        <v>37</v>
      </c>
      <c r="B19" s="24" t="s">
        <v>38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4"/>
      <c r="S19" s="24"/>
      <c r="T19" s="26">
        <f>T20</f>
        <v>10</v>
      </c>
      <c r="U19" s="26">
        <f t="shared" ref="U19:AN19" si="2">U20</f>
        <v>0</v>
      </c>
      <c r="V19" s="26">
        <f t="shared" si="2"/>
        <v>0</v>
      </c>
      <c r="W19" s="26">
        <f t="shared" si="2"/>
        <v>0</v>
      </c>
      <c r="X19" s="26">
        <f t="shared" si="2"/>
        <v>0</v>
      </c>
      <c r="Y19" s="26">
        <f t="shared" si="2"/>
        <v>0</v>
      </c>
      <c r="Z19" s="26">
        <f t="shared" si="2"/>
        <v>0</v>
      </c>
      <c r="AA19" s="26">
        <f t="shared" si="2"/>
        <v>0</v>
      </c>
      <c r="AB19" s="26">
        <f t="shared" si="2"/>
        <v>0</v>
      </c>
      <c r="AC19" s="26">
        <f t="shared" si="2"/>
        <v>0</v>
      </c>
      <c r="AD19" s="26">
        <f t="shared" si="2"/>
        <v>0</v>
      </c>
      <c r="AE19" s="26">
        <f t="shared" si="2"/>
        <v>0</v>
      </c>
      <c r="AF19" s="26">
        <f t="shared" si="2"/>
        <v>0</v>
      </c>
      <c r="AG19" s="26">
        <f t="shared" si="2"/>
        <v>0</v>
      </c>
      <c r="AH19" s="26">
        <f t="shared" si="2"/>
        <v>0</v>
      </c>
      <c r="AI19" s="26">
        <f t="shared" si="2"/>
        <v>10</v>
      </c>
      <c r="AJ19" s="26">
        <f t="shared" si="2"/>
        <v>0</v>
      </c>
      <c r="AK19" s="26">
        <f t="shared" si="2"/>
        <v>0</v>
      </c>
      <c r="AL19" s="26">
        <f t="shared" si="2"/>
        <v>0</v>
      </c>
      <c r="AM19" s="26">
        <f t="shared" si="2"/>
        <v>0</v>
      </c>
      <c r="AN19" s="26">
        <f t="shared" si="2"/>
        <v>10</v>
      </c>
      <c r="AO19" s="13">
        <v>0</v>
      </c>
      <c r="AP19" s="13">
        <v>0</v>
      </c>
      <c r="AQ19" s="13">
        <v>0</v>
      </c>
      <c r="AR19" s="13">
        <v>0</v>
      </c>
    </row>
    <row r="20" spans="1:44" s="16" customFormat="1" ht="105.75" customHeight="1">
      <c r="A20" s="22" t="s">
        <v>39</v>
      </c>
      <c r="B20" s="18" t="s">
        <v>40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32</v>
      </c>
      <c r="R20" s="18" t="s">
        <v>41</v>
      </c>
      <c r="S20" s="18" t="s">
        <v>42</v>
      </c>
      <c r="T20" s="20">
        <v>10</v>
      </c>
      <c r="U20" s="20">
        <v>0</v>
      </c>
      <c r="V20" s="20">
        <v>0</v>
      </c>
      <c r="W20" s="20">
        <v>0</v>
      </c>
      <c r="X20" s="20">
        <v>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14">
        <v>10</v>
      </c>
      <c r="AJ20" s="20">
        <v>0</v>
      </c>
      <c r="AK20" s="20">
        <v>0</v>
      </c>
      <c r="AL20" s="20">
        <v>0</v>
      </c>
      <c r="AM20" s="20">
        <v>0</v>
      </c>
      <c r="AN20" s="14">
        <v>10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23" t="s">
        <v>43</v>
      </c>
      <c r="B21" s="24" t="s">
        <v>44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f>T22</f>
        <v>5</v>
      </c>
      <c r="U21" s="26">
        <f t="shared" ref="U21:AN21" si="3">U22</f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6">
        <f t="shared" si="3"/>
        <v>0</v>
      </c>
      <c r="AD21" s="26">
        <f t="shared" si="3"/>
        <v>0</v>
      </c>
      <c r="AE21" s="26">
        <f t="shared" si="3"/>
        <v>0</v>
      </c>
      <c r="AF21" s="26">
        <f t="shared" si="3"/>
        <v>0</v>
      </c>
      <c r="AG21" s="26">
        <f t="shared" si="3"/>
        <v>0</v>
      </c>
      <c r="AH21" s="26">
        <f t="shared" si="3"/>
        <v>0</v>
      </c>
      <c r="AI21" s="26">
        <f t="shared" si="3"/>
        <v>5</v>
      </c>
      <c r="AJ21" s="26">
        <f t="shared" si="3"/>
        <v>0</v>
      </c>
      <c r="AK21" s="26">
        <f t="shared" si="3"/>
        <v>0</v>
      </c>
      <c r="AL21" s="26">
        <f t="shared" si="3"/>
        <v>0</v>
      </c>
      <c r="AM21" s="26">
        <f t="shared" si="3"/>
        <v>0</v>
      </c>
      <c r="AN21" s="26">
        <f t="shared" si="3"/>
        <v>100</v>
      </c>
      <c r="AO21" s="13">
        <v>0</v>
      </c>
      <c r="AP21" s="13">
        <v>0</v>
      </c>
      <c r="AQ21" s="13">
        <v>0</v>
      </c>
      <c r="AR21" s="13">
        <v>0</v>
      </c>
    </row>
    <row r="22" spans="1:44" s="16" customFormat="1" ht="128.25" customHeight="1">
      <c r="A22" s="22" t="s">
        <v>45</v>
      </c>
      <c r="B22" s="18" t="s">
        <v>46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32</v>
      </c>
      <c r="R22" s="18" t="s">
        <v>41</v>
      </c>
      <c r="S22" s="18" t="s">
        <v>42</v>
      </c>
      <c r="T22" s="20">
        <v>5</v>
      </c>
      <c r="U22" s="20">
        <v>0</v>
      </c>
      <c r="V22" s="20">
        <v>0</v>
      </c>
      <c r="W22" s="20">
        <v>0</v>
      </c>
      <c r="X22" s="20">
        <v>0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14">
        <v>5</v>
      </c>
      <c r="AJ22" s="20">
        <v>0</v>
      </c>
      <c r="AK22" s="20">
        <v>0</v>
      </c>
      <c r="AL22" s="20">
        <v>0</v>
      </c>
      <c r="AM22" s="20">
        <v>0</v>
      </c>
      <c r="AN22" s="14">
        <v>100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23" t="s">
        <v>47</v>
      </c>
      <c r="B23" s="24" t="s">
        <v>48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f>T24+T26+T29</f>
        <v>30</v>
      </c>
      <c r="U23" s="26">
        <f t="shared" ref="U23:AN23" si="4">U24+U26+U29</f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25</v>
      </c>
      <c r="AJ23" s="26">
        <f t="shared" si="4"/>
        <v>0</v>
      </c>
      <c r="AK23" s="26">
        <f t="shared" si="4"/>
        <v>0</v>
      </c>
      <c r="AL23" s="26">
        <f t="shared" si="4"/>
        <v>0</v>
      </c>
      <c r="AM23" s="26">
        <f t="shared" si="4"/>
        <v>0</v>
      </c>
      <c r="AN23" s="26">
        <f t="shared" si="4"/>
        <v>25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3" t="s">
        <v>49</v>
      </c>
      <c r="B24" s="24" t="s">
        <v>50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4"/>
      <c r="S24" s="24"/>
      <c r="T24" s="26">
        <f>T25</f>
        <v>5</v>
      </c>
      <c r="U24" s="26">
        <f t="shared" ref="U24:AN24" si="5">U25</f>
        <v>0</v>
      </c>
      <c r="V24" s="26">
        <f t="shared" si="5"/>
        <v>0</v>
      </c>
      <c r="W24" s="26">
        <f t="shared" si="5"/>
        <v>0</v>
      </c>
      <c r="X24" s="26">
        <f t="shared" si="5"/>
        <v>0</v>
      </c>
      <c r="Y24" s="26">
        <f t="shared" si="5"/>
        <v>0</v>
      </c>
      <c r="Z24" s="26">
        <f t="shared" si="5"/>
        <v>0</v>
      </c>
      <c r="AA24" s="26">
        <f t="shared" si="5"/>
        <v>0</v>
      </c>
      <c r="AB24" s="26">
        <f t="shared" si="5"/>
        <v>0</v>
      </c>
      <c r="AC24" s="26">
        <f t="shared" si="5"/>
        <v>0</v>
      </c>
      <c r="AD24" s="26">
        <f t="shared" si="5"/>
        <v>0</v>
      </c>
      <c r="AE24" s="26">
        <f t="shared" si="5"/>
        <v>0</v>
      </c>
      <c r="AF24" s="26">
        <f t="shared" si="5"/>
        <v>0</v>
      </c>
      <c r="AG24" s="26">
        <f t="shared" si="5"/>
        <v>0</v>
      </c>
      <c r="AH24" s="26">
        <f t="shared" si="5"/>
        <v>0</v>
      </c>
      <c r="AI24" s="26">
        <f t="shared" si="5"/>
        <v>5</v>
      </c>
      <c r="AJ24" s="26">
        <f t="shared" si="5"/>
        <v>0</v>
      </c>
      <c r="AK24" s="26">
        <f t="shared" si="5"/>
        <v>0</v>
      </c>
      <c r="AL24" s="26">
        <f t="shared" si="5"/>
        <v>0</v>
      </c>
      <c r="AM24" s="26">
        <f t="shared" si="5"/>
        <v>0</v>
      </c>
      <c r="AN24" s="26">
        <f t="shared" si="5"/>
        <v>5</v>
      </c>
      <c r="AO24" s="13">
        <v>0</v>
      </c>
      <c r="AP24" s="13">
        <v>0</v>
      </c>
      <c r="AQ24" s="13">
        <v>0</v>
      </c>
      <c r="AR24" s="13">
        <v>0</v>
      </c>
    </row>
    <row r="25" spans="1:44" s="16" customFormat="1" ht="114" customHeight="1">
      <c r="A25" s="22" t="s">
        <v>51</v>
      </c>
      <c r="B25" s="18" t="s">
        <v>52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32</v>
      </c>
      <c r="R25" s="18" t="s">
        <v>41</v>
      </c>
      <c r="S25" s="18" t="s">
        <v>42</v>
      </c>
      <c r="T25" s="20">
        <v>5</v>
      </c>
      <c r="U25" s="20">
        <v>0</v>
      </c>
      <c r="V25" s="20">
        <v>0</v>
      </c>
      <c r="W25" s="20">
        <v>0</v>
      </c>
      <c r="X25" s="20">
        <v>0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14">
        <v>5</v>
      </c>
      <c r="AJ25" s="20">
        <v>0</v>
      </c>
      <c r="AK25" s="20">
        <v>0</v>
      </c>
      <c r="AL25" s="20">
        <v>0</v>
      </c>
      <c r="AM25" s="20">
        <v>0</v>
      </c>
      <c r="AN25" s="14">
        <v>5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23" t="s">
        <v>53</v>
      </c>
      <c r="B26" s="24" t="s">
        <v>54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4"/>
      <c r="S26" s="24"/>
      <c r="T26" s="26">
        <f>T27+T28</f>
        <v>20</v>
      </c>
      <c r="U26" s="26">
        <f t="shared" ref="U26:AN26" si="6">U27+U28</f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15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15</v>
      </c>
      <c r="AO26" s="13">
        <v>0</v>
      </c>
      <c r="AP26" s="13">
        <v>0</v>
      </c>
      <c r="AQ26" s="13">
        <v>0</v>
      </c>
      <c r="AR26" s="13">
        <v>0</v>
      </c>
    </row>
    <row r="27" spans="1:44" s="16" customFormat="1" ht="139.5" customHeight="1">
      <c r="A27" s="22" t="s">
        <v>55</v>
      </c>
      <c r="B27" s="18" t="s">
        <v>56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32</v>
      </c>
      <c r="R27" s="18" t="s">
        <v>41</v>
      </c>
      <c r="S27" s="18" t="s">
        <v>42</v>
      </c>
      <c r="T27" s="20">
        <v>5</v>
      </c>
      <c r="U27" s="20">
        <v>0</v>
      </c>
      <c r="V27" s="20">
        <v>0</v>
      </c>
      <c r="W27" s="20">
        <v>0</v>
      </c>
      <c r="X27" s="20">
        <v>0</v>
      </c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14">
        <v>5</v>
      </c>
      <c r="AJ27" s="20">
        <v>0</v>
      </c>
      <c r="AK27" s="20">
        <v>0</v>
      </c>
      <c r="AL27" s="20">
        <v>0</v>
      </c>
      <c r="AM27" s="20">
        <v>0</v>
      </c>
      <c r="AN27" s="14">
        <v>5</v>
      </c>
      <c r="AO27" s="14">
        <v>0</v>
      </c>
      <c r="AP27" s="14">
        <v>0</v>
      </c>
      <c r="AQ27" s="14">
        <v>0</v>
      </c>
      <c r="AR27" s="14">
        <v>0</v>
      </c>
    </row>
    <row r="28" spans="1:44" s="16" customFormat="1" ht="131.25" customHeight="1">
      <c r="A28" s="22" t="s">
        <v>57</v>
      </c>
      <c r="B28" s="18" t="s">
        <v>58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32</v>
      </c>
      <c r="R28" s="18" t="s">
        <v>34</v>
      </c>
      <c r="S28" s="18" t="s">
        <v>41</v>
      </c>
      <c r="T28" s="20">
        <v>15</v>
      </c>
      <c r="U28" s="20">
        <v>0</v>
      </c>
      <c r="V28" s="20">
        <v>0</v>
      </c>
      <c r="W28" s="20">
        <v>0</v>
      </c>
      <c r="X28" s="20">
        <v>0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14">
        <v>10</v>
      </c>
      <c r="AJ28" s="20">
        <v>0</v>
      </c>
      <c r="AK28" s="20">
        <v>0</v>
      </c>
      <c r="AL28" s="20">
        <v>0</v>
      </c>
      <c r="AM28" s="20">
        <v>0</v>
      </c>
      <c r="AN28" s="14">
        <v>10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23" t="s">
        <v>59</v>
      </c>
      <c r="B29" s="24" t="s">
        <v>60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f>T30</f>
        <v>5</v>
      </c>
      <c r="U29" s="26">
        <f t="shared" ref="U29:AN29" si="7">U30</f>
        <v>0</v>
      </c>
      <c r="V29" s="26">
        <f t="shared" si="7"/>
        <v>0</v>
      </c>
      <c r="W29" s="26">
        <f t="shared" si="7"/>
        <v>0</v>
      </c>
      <c r="X29" s="26">
        <f t="shared" si="7"/>
        <v>0</v>
      </c>
      <c r="Y29" s="26">
        <f t="shared" si="7"/>
        <v>0</v>
      </c>
      <c r="Z29" s="26">
        <f t="shared" si="7"/>
        <v>0</v>
      </c>
      <c r="AA29" s="26">
        <f t="shared" si="7"/>
        <v>0</v>
      </c>
      <c r="AB29" s="26">
        <f t="shared" si="7"/>
        <v>0</v>
      </c>
      <c r="AC29" s="26">
        <f t="shared" si="7"/>
        <v>0</v>
      </c>
      <c r="AD29" s="26">
        <f t="shared" si="7"/>
        <v>0</v>
      </c>
      <c r="AE29" s="26">
        <f t="shared" si="7"/>
        <v>0</v>
      </c>
      <c r="AF29" s="26">
        <f t="shared" si="7"/>
        <v>0</v>
      </c>
      <c r="AG29" s="26">
        <f t="shared" si="7"/>
        <v>0</v>
      </c>
      <c r="AH29" s="26">
        <f t="shared" si="7"/>
        <v>0</v>
      </c>
      <c r="AI29" s="26">
        <f t="shared" si="7"/>
        <v>5</v>
      </c>
      <c r="AJ29" s="26">
        <f t="shared" si="7"/>
        <v>0</v>
      </c>
      <c r="AK29" s="26">
        <f t="shared" si="7"/>
        <v>0</v>
      </c>
      <c r="AL29" s="26">
        <f t="shared" si="7"/>
        <v>0</v>
      </c>
      <c r="AM29" s="26">
        <f t="shared" si="7"/>
        <v>0</v>
      </c>
      <c r="AN29" s="26">
        <f t="shared" si="7"/>
        <v>5</v>
      </c>
      <c r="AO29" s="13">
        <v>0</v>
      </c>
      <c r="AP29" s="13">
        <v>0</v>
      </c>
      <c r="AQ29" s="13">
        <v>0</v>
      </c>
      <c r="AR29" s="13">
        <v>0</v>
      </c>
    </row>
    <row r="30" spans="1:44" s="16" customFormat="1" ht="128.25" customHeight="1">
      <c r="A30" s="22" t="s">
        <v>61</v>
      </c>
      <c r="B30" s="18" t="s">
        <v>62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32</v>
      </c>
      <c r="R30" s="18" t="s">
        <v>41</v>
      </c>
      <c r="S30" s="18" t="s">
        <v>42</v>
      </c>
      <c r="T30" s="20">
        <v>5</v>
      </c>
      <c r="U30" s="20">
        <v>0</v>
      </c>
      <c r="V30" s="20">
        <v>0</v>
      </c>
      <c r="W30" s="20">
        <v>0</v>
      </c>
      <c r="X30" s="20">
        <v>0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4">
        <v>5</v>
      </c>
      <c r="AJ30" s="20">
        <v>0</v>
      </c>
      <c r="AK30" s="20">
        <v>0</v>
      </c>
      <c r="AL30" s="20">
        <v>0</v>
      </c>
      <c r="AM30" s="20">
        <v>0</v>
      </c>
      <c r="AN30" s="14">
        <v>5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23" t="s">
        <v>63</v>
      </c>
      <c r="B31" s="24" t="s">
        <v>64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4"/>
      <c r="S31" s="24"/>
      <c r="T31" s="26">
        <f>T32+T34</f>
        <v>2499.6999999999998</v>
      </c>
      <c r="U31" s="26">
        <f t="shared" ref="U31:AN31" si="8">U32+U34</f>
        <v>0</v>
      </c>
      <c r="V31" s="26">
        <f t="shared" si="8"/>
        <v>0</v>
      </c>
      <c r="W31" s="26">
        <f t="shared" si="8"/>
        <v>0</v>
      </c>
      <c r="X31" s="26">
        <f t="shared" si="8"/>
        <v>0</v>
      </c>
      <c r="Y31" s="26">
        <f t="shared" si="8"/>
        <v>0</v>
      </c>
      <c r="Z31" s="26">
        <f t="shared" si="8"/>
        <v>0</v>
      </c>
      <c r="AA31" s="26">
        <f t="shared" si="8"/>
        <v>0</v>
      </c>
      <c r="AB31" s="26">
        <f t="shared" si="8"/>
        <v>0</v>
      </c>
      <c r="AC31" s="26">
        <f t="shared" si="8"/>
        <v>0</v>
      </c>
      <c r="AD31" s="26">
        <f t="shared" si="8"/>
        <v>0</v>
      </c>
      <c r="AE31" s="26">
        <f t="shared" si="8"/>
        <v>0</v>
      </c>
      <c r="AF31" s="26">
        <f t="shared" si="8"/>
        <v>0</v>
      </c>
      <c r="AG31" s="26">
        <f t="shared" si="8"/>
        <v>0</v>
      </c>
      <c r="AH31" s="26">
        <f t="shared" si="8"/>
        <v>0</v>
      </c>
      <c r="AI31" s="26">
        <f t="shared" si="8"/>
        <v>2499.6999999999998</v>
      </c>
      <c r="AJ31" s="26">
        <f t="shared" si="8"/>
        <v>0</v>
      </c>
      <c r="AK31" s="26">
        <f t="shared" si="8"/>
        <v>0</v>
      </c>
      <c r="AL31" s="26">
        <f t="shared" si="8"/>
        <v>0</v>
      </c>
      <c r="AM31" s="26">
        <f t="shared" si="8"/>
        <v>0</v>
      </c>
      <c r="AN31" s="26">
        <f t="shared" si="8"/>
        <v>2499.6999999999998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3" t="s">
        <v>65</v>
      </c>
      <c r="B32" s="24" t="s">
        <v>66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4"/>
      <c r="S32" s="24"/>
      <c r="T32" s="26">
        <f>T33</f>
        <v>2199.6999999999998</v>
      </c>
      <c r="U32" s="26">
        <f t="shared" ref="U32:AN32" si="9">U33</f>
        <v>0</v>
      </c>
      <c r="V32" s="26">
        <f t="shared" si="9"/>
        <v>0</v>
      </c>
      <c r="W32" s="26">
        <f t="shared" si="9"/>
        <v>0</v>
      </c>
      <c r="X32" s="26">
        <f t="shared" si="9"/>
        <v>0</v>
      </c>
      <c r="Y32" s="26">
        <f t="shared" si="9"/>
        <v>0</v>
      </c>
      <c r="Z32" s="26">
        <f t="shared" si="9"/>
        <v>0</v>
      </c>
      <c r="AA32" s="26">
        <f t="shared" si="9"/>
        <v>0</v>
      </c>
      <c r="AB32" s="26">
        <f t="shared" si="9"/>
        <v>0</v>
      </c>
      <c r="AC32" s="26">
        <f t="shared" si="9"/>
        <v>0</v>
      </c>
      <c r="AD32" s="26">
        <f t="shared" si="9"/>
        <v>0</v>
      </c>
      <c r="AE32" s="26">
        <f t="shared" si="9"/>
        <v>0</v>
      </c>
      <c r="AF32" s="26">
        <f t="shared" si="9"/>
        <v>0</v>
      </c>
      <c r="AG32" s="26">
        <f t="shared" si="9"/>
        <v>0</v>
      </c>
      <c r="AH32" s="26">
        <f t="shared" si="9"/>
        <v>0</v>
      </c>
      <c r="AI32" s="26">
        <f t="shared" si="9"/>
        <v>2199.6999999999998</v>
      </c>
      <c r="AJ32" s="26">
        <f t="shared" si="9"/>
        <v>0</v>
      </c>
      <c r="AK32" s="26">
        <f t="shared" si="9"/>
        <v>0</v>
      </c>
      <c r="AL32" s="26">
        <f t="shared" si="9"/>
        <v>0</v>
      </c>
      <c r="AM32" s="26">
        <f t="shared" si="9"/>
        <v>0</v>
      </c>
      <c r="AN32" s="26">
        <f t="shared" si="9"/>
        <v>2199.6999999999998</v>
      </c>
      <c r="AO32" s="13">
        <v>0</v>
      </c>
      <c r="AP32" s="13">
        <v>0</v>
      </c>
      <c r="AQ32" s="13">
        <v>0</v>
      </c>
      <c r="AR32" s="13">
        <v>0</v>
      </c>
    </row>
    <row r="33" spans="1:44" s="16" customFormat="1" ht="96.75" customHeight="1">
      <c r="A33" s="22" t="s">
        <v>67</v>
      </c>
      <c r="B33" s="18" t="s">
        <v>68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32</v>
      </c>
      <c r="R33" s="18" t="s">
        <v>69</v>
      </c>
      <c r="S33" s="18" t="s">
        <v>42</v>
      </c>
      <c r="T33" s="20">
        <v>2199.6999999999998</v>
      </c>
      <c r="U33" s="20">
        <v>0</v>
      </c>
      <c r="V33" s="20">
        <v>0</v>
      </c>
      <c r="W33" s="20">
        <v>0</v>
      </c>
      <c r="X33" s="20">
        <v>0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14">
        <v>2199.6999999999998</v>
      </c>
      <c r="AJ33" s="20">
        <v>0</v>
      </c>
      <c r="AK33" s="20">
        <v>0</v>
      </c>
      <c r="AL33" s="20">
        <v>0</v>
      </c>
      <c r="AM33" s="20">
        <v>0</v>
      </c>
      <c r="AN33" s="14">
        <v>2199.6999999999998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23" t="s">
        <v>70</v>
      </c>
      <c r="B34" s="24" t="s">
        <v>71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4"/>
      <c r="S34" s="24"/>
      <c r="T34" s="26">
        <f>T35</f>
        <v>300</v>
      </c>
      <c r="U34" s="26">
        <f t="shared" ref="U34:AN34" si="10">U35</f>
        <v>0</v>
      </c>
      <c r="V34" s="26">
        <f t="shared" si="10"/>
        <v>0</v>
      </c>
      <c r="W34" s="26">
        <f t="shared" si="10"/>
        <v>0</v>
      </c>
      <c r="X34" s="26">
        <f t="shared" si="10"/>
        <v>0</v>
      </c>
      <c r="Y34" s="26">
        <f t="shared" si="10"/>
        <v>0</v>
      </c>
      <c r="Z34" s="26">
        <f t="shared" si="10"/>
        <v>0</v>
      </c>
      <c r="AA34" s="26">
        <f t="shared" si="10"/>
        <v>0</v>
      </c>
      <c r="AB34" s="26">
        <f t="shared" si="10"/>
        <v>0</v>
      </c>
      <c r="AC34" s="26">
        <f t="shared" si="10"/>
        <v>0</v>
      </c>
      <c r="AD34" s="26">
        <f t="shared" si="10"/>
        <v>0</v>
      </c>
      <c r="AE34" s="26">
        <f t="shared" si="10"/>
        <v>0</v>
      </c>
      <c r="AF34" s="26">
        <f t="shared" si="10"/>
        <v>0</v>
      </c>
      <c r="AG34" s="26">
        <f t="shared" si="10"/>
        <v>0</v>
      </c>
      <c r="AH34" s="26">
        <f t="shared" si="10"/>
        <v>0</v>
      </c>
      <c r="AI34" s="26">
        <f t="shared" si="10"/>
        <v>300</v>
      </c>
      <c r="AJ34" s="26">
        <f t="shared" si="10"/>
        <v>0</v>
      </c>
      <c r="AK34" s="26">
        <f t="shared" si="10"/>
        <v>0</v>
      </c>
      <c r="AL34" s="26">
        <f t="shared" si="10"/>
        <v>0</v>
      </c>
      <c r="AM34" s="26">
        <f t="shared" si="10"/>
        <v>0</v>
      </c>
      <c r="AN34" s="26">
        <f t="shared" si="10"/>
        <v>300</v>
      </c>
      <c r="AO34" s="13">
        <v>0</v>
      </c>
      <c r="AP34" s="13">
        <v>0</v>
      </c>
      <c r="AQ34" s="13">
        <v>0</v>
      </c>
      <c r="AR34" s="13">
        <v>0</v>
      </c>
    </row>
    <row r="35" spans="1:44" s="16" customFormat="1" ht="105.75" customHeight="1">
      <c r="A35" s="22" t="s">
        <v>72</v>
      </c>
      <c r="B35" s="18" t="s">
        <v>73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32</v>
      </c>
      <c r="R35" s="18" t="s">
        <v>69</v>
      </c>
      <c r="S35" s="18" t="s">
        <v>42</v>
      </c>
      <c r="T35" s="20">
        <v>300</v>
      </c>
      <c r="U35" s="20">
        <v>0</v>
      </c>
      <c r="V35" s="20">
        <v>0</v>
      </c>
      <c r="W35" s="20">
        <v>0</v>
      </c>
      <c r="X35" s="20">
        <v>0</v>
      </c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14">
        <v>300</v>
      </c>
      <c r="AJ35" s="20">
        <v>0</v>
      </c>
      <c r="AK35" s="20">
        <v>0</v>
      </c>
      <c r="AL35" s="20">
        <v>0</v>
      </c>
      <c r="AM35" s="20">
        <v>0</v>
      </c>
      <c r="AN35" s="14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23" t="s">
        <v>74</v>
      </c>
      <c r="B36" s="24" t="s">
        <v>75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4"/>
      <c r="S36" s="24"/>
      <c r="T36" s="26">
        <f>T37</f>
        <v>187.4</v>
      </c>
      <c r="U36" s="26">
        <f t="shared" ref="U36:AN36" si="11">U37</f>
        <v>0</v>
      </c>
      <c r="V36" s="26">
        <f t="shared" si="11"/>
        <v>0</v>
      </c>
      <c r="W36" s="26">
        <f t="shared" si="11"/>
        <v>0</v>
      </c>
      <c r="X36" s="26">
        <f t="shared" si="11"/>
        <v>0</v>
      </c>
      <c r="Y36" s="26">
        <f t="shared" si="11"/>
        <v>0</v>
      </c>
      <c r="Z36" s="26">
        <f t="shared" si="11"/>
        <v>0</v>
      </c>
      <c r="AA36" s="26">
        <f t="shared" si="11"/>
        <v>0</v>
      </c>
      <c r="AB36" s="26">
        <f t="shared" si="11"/>
        <v>0</v>
      </c>
      <c r="AC36" s="26">
        <f t="shared" si="11"/>
        <v>0</v>
      </c>
      <c r="AD36" s="26">
        <f t="shared" si="11"/>
        <v>0</v>
      </c>
      <c r="AE36" s="26">
        <f t="shared" si="11"/>
        <v>0</v>
      </c>
      <c r="AF36" s="26">
        <f t="shared" si="11"/>
        <v>0</v>
      </c>
      <c r="AG36" s="26">
        <f t="shared" si="11"/>
        <v>0</v>
      </c>
      <c r="AH36" s="26">
        <f t="shared" si="11"/>
        <v>0</v>
      </c>
      <c r="AI36" s="26">
        <f t="shared" si="11"/>
        <v>277.89999999999998</v>
      </c>
      <c r="AJ36" s="26">
        <f t="shared" si="11"/>
        <v>0</v>
      </c>
      <c r="AK36" s="26">
        <f t="shared" si="11"/>
        <v>0</v>
      </c>
      <c r="AL36" s="26">
        <f t="shared" si="11"/>
        <v>0</v>
      </c>
      <c r="AM36" s="26">
        <f t="shared" si="11"/>
        <v>0</v>
      </c>
      <c r="AN36" s="26">
        <f t="shared" si="11"/>
        <v>131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3" t="s">
        <v>76</v>
      </c>
      <c r="B37" s="24" t="s">
        <v>77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f>T38+T39</f>
        <v>187.4</v>
      </c>
      <c r="U37" s="26">
        <f t="shared" ref="U37:AN37" si="12">U38+U39</f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</v>
      </c>
      <c r="AG37" s="26">
        <f t="shared" si="12"/>
        <v>0</v>
      </c>
      <c r="AH37" s="26">
        <f t="shared" si="12"/>
        <v>0</v>
      </c>
      <c r="AI37" s="26">
        <f t="shared" si="12"/>
        <v>277.89999999999998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ht="129.75" customHeight="1">
      <c r="A38" s="30" t="s">
        <v>199</v>
      </c>
      <c r="B38" s="31" t="s">
        <v>200</v>
      </c>
      <c r="C38" s="31" t="s">
        <v>34</v>
      </c>
      <c r="D38" s="32" t="s">
        <v>78</v>
      </c>
      <c r="E38" s="31" t="s">
        <v>200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9">
        <v>410</v>
      </c>
      <c r="R38" s="19" t="s">
        <v>34</v>
      </c>
      <c r="S38" s="19" t="s">
        <v>78</v>
      </c>
      <c r="T38" s="20">
        <v>56.4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>
        <v>146.9</v>
      </c>
      <c r="AJ38" s="20"/>
      <c r="AK38" s="20"/>
      <c r="AL38" s="20"/>
      <c r="AM38" s="20"/>
      <c r="AN38" s="20">
        <v>0</v>
      </c>
      <c r="AO38" s="13"/>
      <c r="AP38" s="13"/>
      <c r="AQ38" s="13"/>
      <c r="AR38" s="13"/>
    </row>
    <row r="39" spans="1:44" s="16" customFormat="1" ht="111.75" customHeight="1">
      <c r="A39" s="22" t="s">
        <v>79</v>
      </c>
      <c r="B39" s="18" t="s">
        <v>80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32</v>
      </c>
      <c r="R39" s="18" t="s">
        <v>34</v>
      </c>
      <c r="S39" s="18" t="s">
        <v>78</v>
      </c>
      <c r="T39" s="20">
        <v>131</v>
      </c>
      <c r="U39" s="20">
        <v>0</v>
      </c>
      <c r="V39" s="20">
        <v>0</v>
      </c>
      <c r="W39" s="20">
        <v>0</v>
      </c>
      <c r="X39" s="20">
        <v>0</v>
      </c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14">
        <v>131</v>
      </c>
      <c r="AJ39" s="20">
        <v>0</v>
      </c>
      <c r="AK39" s="20">
        <v>0</v>
      </c>
      <c r="AL39" s="20">
        <v>0</v>
      </c>
      <c r="AM39" s="20">
        <v>0</v>
      </c>
      <c r="AN39" s="14">
        <v>131</v>
      </c>
      <c r="AO39" s="14">
        <v>0</v>
      </c>
      <c r="AP39" s="14">
        <v>0</v>
      </c>
      <c r="AQ39" s="14">
        <v>0</v>
      </c>
      <c r="AR39" s="14">
        <v>0</v>
      </c>
    </row>
    <row r="40" spans="1:44" s="29" customFormat="1" ht="54" customHeight="1">
      <c r="A40" s="28" t="s">
        <v>81</v>
      </c>
      <c r="B40" s="24" t="s">
        <v>82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4"/>
      <c r="S40" s="24"/>
      <c r="T40" s="26">
        <f>T41</f>
        <v>10</v>
      </c>
      <c r="U40" s="26">
        <f t="shared" ref="U40:AN40" si="13">U41</f>
        <v>0</v>
      </c>
      <c r="V40" s="26">
        <f t="shared" si="13"/>
        <v>0</v>
      </c>
      <c r="W40" s="26">
        <f t="shared" si="13"/>
        <v>0</v>
      </c>
      <c r="X40" s="26">
        <f t="shared" si="13"/>
        <v>0</v>
      </c>
      <c r="Y40" s="26">
        <f t="shared" si="13"/>
        <v>0</v>
      </c>
      <c r="Z40" s="26">
        <f t="shared" si="13"/>
        <v>0</v>
      </c>
      <c r="AA40" s="26">
        <f t="shared" si="13"/>
        <v>0</v>
      </c>
      <c r="AB40" s="26">
        <f t="shared" si="13"/>
        <v>0</v>
      </c>
      <c r="AC40" s="26">
        <f t="shared" si="13"/>
        <v>0</v>
      </c>
      <c r="AD40" s="26">
        <f t="shared" si="13"/>
        <v>0</v>
      </c>
      <c r="AE40" s="26">
        <f t="shared" si="13"/>
        <v>0</v>
      </c>
      <c r="AF40" s="26">
        <f t="shared" si="13"/>
        <v>0</v>
      </c>
      <c r="AG40" s="26">
        <f t="shared" si="13"/>
        <v>0</v>
      </c>
      <c r="AH40" s="26">
        <f t="shared" si="13"/>
        <v>0</v>
      </c>
      <c r="AI40" s="26">
        <f t="shared" si="13"/>
        <v>0</v>
      </c>
      <c r="AJ40" s="26">
        <f t="shared" si="13"/>
        <v>0</v>
      </c>
      <c r="AK40" s="26">
        <f t="shared" si="13"/>
        <v>0</v>
      </c>
      <c r="AL40" s="26">
        <f t="shared" si="13"/>
        <v>0</v>
      </c>
      <c r="AM40" s="26">
        <f t="shared" si="13"/>
        <v>0</v>
      </c>
      <c r="AN40" s="26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3" t="s">
        <v>83</v>
      </c>
      <c r="B41" s="24" t="s">
        <v>84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f>T42+T43</f>
        <v>10</v>
      </c>
      <c r="U41" s="26">
        <f t="shared" ref="U41:AN41" si="14">U42+U43</f>
        <v>0</v>
      </c>
      <c r="V41" s="26">
        <f t="shared" si="14"/>
        <v>0</v>
      </c>
      <c r="W41" s="26">
        <f t="shared" si="14"/>
        <v>0</v>
      </c>
      <c r="X41" s="26">
        <f t="shared" si="14"/>
        <v>0</v>
      </c>
      <c r="Y41" s="26">
        <f t="shared" si="14"/>
        <v>0</v>
      </c>
      <c r="Z41" s="26">
        <f t="shared" si="14"/>
        <v>0</v>
      </c>
      <c r="AA41" s="26">
        <f t="shared" si="14"/>
        <v>0</v>
      </c>
      <c r="AB41" s="26">
        <f t="shared" si="14"/>
        <v>0</v>
      </c>
      <c r="AC41" s="26">
        <f t="shared" si="14"/>
        <v>0</v>
      </c>
      <c r="AD41" s="26">
        <f t="shared" si="14"/>
        <v>0</v>
      </c>
      <c r="AE41" s="26">
        <f t="shared" si="14"/>
        <v>0</v>
      </c>
      <c r="AF41" s="26">
        <f t="shared" si="14"/>
        <v>0</v>
      </c>
      <c r="AG41" s="26">
        <f t="shared" si="14"/>
        <v>0</v>
      </c>
      <c r="AH41" s="26">
        <f t="shared" si="14"/>
        <v>0</v>
      </c>
      <c r="AI41" s="26">
        <f t="shared" si="14"/>
        <v>0</v>
      </c>
      <c r="AJ41" s="26">
        <f t="shared" si="14"/>
        <v>0</v>
      </c>
      <c r="AK41" s="26">
        <f t="shared" si="14"/>
        <v>0</v>
      </c>
      <c r="AL41" s="26">
        <f t="shared" si="14"/>
        <v>0</v>
      </c>
      <c r="AM41" s="26">
        <f t="shared" si="14"/>
        <v>0</v>
      </c>
      <c r="AN41" s="26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6" customFormat="1" ht="153.75" customHeight="1">
      <c r="A42" s="17" t="s">
        <v>85</v>
      </c>
      <c r="B42" s="18" t="s">
        <v>86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32</v>
      </c>
      <c r="R42" s="18" t="s">
        <v>78</v>
      </c>
      <c r="S42" s="18" t="s">
        <v>69</v>
      </c>
      <c r="T42" s="20">
        <v>5</v>
      </c>
      <c r="U42" s="20">
        <v>0</v>
      </c>
      <c r="V42" s="20">
        <v>0</v>
      </c>
      <c r="W42" s="20">
        <v>0</v>
      </c>
      <c r="X42" s="20">
        <v>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14">
        <v>0</v>
      </c>
      <c r="AJ42" s="20">
        <v>0</v>
      </c>
      <c r="AK42" s="20">
        <v>0</v>
      </c>
      <c r="AL42" s="20">
        <v>0</v>
      </c>
      <c r="AM42" s="20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</row>
    <row r="43" spans="1:44" s="16" customFormat="1" ht="144.75" customHeight="1">
      <c r="A43" s="22" t="s">
        <v>87</v>
      </c>
      <c r="B43" s="18" t="s">
        <v>88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89</v>
      </c>
      <c r="R43" s="18" t="s">
        <v>90</v>
      </c>
      <c r="S43" s="18" t="s">
        <v>78</v>
      </c>
      <c r="T43" s="20">
        <v>5</v>
      </c>
      <c r="U43" s="20">
        <v>0</v>
      </c>
      <c r="V43" s="20">
        <v>0</v>
      </c>
      <c r="W43" s="20">
        <v>0</v>
      </c>
      <c r="X43" s="20">
        <v>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4">
        <v>0</v>
      </c>
      <c r="AJ43" s="20">
        <v>0</v>
      </c>
      <c r="AK43" s="20">
        <v>0</v>
      </c>
      <c r="AL43" s="20">
        <v>0</v>
      </c>
      <c r="AM43" s="20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9" customFormat="1" ht="52.5" customHeight="1">
      <c r="A44" s="28" t="s">
        <v>91</v>
      </c>
      <c r="B44" s="24" t="s">
        <v>92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4"/>
      <c r="S44" s="24"/>
      <c r="T44" s="26">
        <f>T45</f>
        <v>826.3</v>
      </c>
      <c r="U44" s="26">
        <f t="shared" ref="U44:AN45" si="15">U45</f>
        <v>0</v>
      </c>
      <c r="V44" s="26">
        <f t="shared" si="15"/>
        <v>0</v>
      </c>
      <c r="W44" s="26">
        <f t="shared" si="15"/>
        <v>0</v>
      </c>
      <c r="X44" s="26">
        <f t="shared" si="15"/>
        <v>0</v>
      </c>
      <c r="Y44" s="26">
        <f t="shared" si="15"/>
        <v>0</v>
      </c>
      <c r="Z44" s="26">
        <f t="shared" si="15"/>
        <v>0</v>
      </c>
      <c r="AA44" s="26">
        <f t="shared" si="15"/>
        <v>0</v>
      </c>
      <c r="AB44" s="26">
        <f t="shared" si="15"/>
        <v>0</v>
      </c>
      <c r="AC44" s="26">
        <f t="shared" si="15"/>
        <v>0</v>
      </c>
      <c r="AD44" s="26">
        <f t="shared" si="15"/>
        <v>0</v>
      </c>
      <c r="AE44" s="26">
        <f t="shared" si="15"/>
        <v>0</v>
      </c>
      <c r="AF44" s="26">
        <f t="shared" si="15"/>
        <v>0</v>
      </c>
      <c r="AG44" s="26">
        <f t="shared" si="15"/>
        <v>0</v>
      </c>
      <c r="AH44" s="26">
        <f t="shared" si="15"/>
        <v>0</v>
      </c>
      <c r="AI44" s="26">
        <f t="shared" si="15"/>
        <v>696.6</v>
      </c>
      <c r="AJ44" s="26">
        <f t="shared" si="15"/>
        <v>0</v>
      </c>
      <c r="AK44" s="26">
        <f t="shared" si="15"/>
        <v>0</v>
      </c>
      <c r="AL44" s="26">
        <f t="shared" si="15"/>
        <v>0</v>
      </c>
      <c r="AM44" s="26">
        <f t="shared" si="15"/>
        <v>0</v>
      </c>
      <c r="AN44" s="26">
        <f t="shared" si="15"/>
        <v>917.5</v>
      </c>
      <c r="AO44" s="13">
        <v>0</v>
      </c>
      <c r="AP44" s="13">
        <v>0</v>
      </c>
      <c r="AQ44" s="13">
        <v>0</v>
      </c>
      <c r="AR44" s="13">
        <v>0</v>
      </c>
    </row>
    <row r="45" spans="1:44" ht="44.25" customHeight="1">
      <c r="A45" s="23" t="s">
        <v>93</v>
      </c>
      <c r="B45" s="24" t="s">
        <v>94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f>T46</f>
        <v>826.3</v>
      </c>
      <c r="U45" s="26">
        <f t="shared" si="15"/>
        <v>0</v>
      </c>
      <c r="V45" s="26">
        <f t="shared" si="15"/>
        <v>0</v>
      </c>
      <c r="W45" s="26">
        <f t="shared" si="15"/>
        <v>0</v>
      </c>
      <c r="X45" s="26">
        <f t="shared" si="15"/>
        <v>0</v>
      </c>
      <c r="Y45" s="26">
        <f t="shared" si="15"/>
        <v>0</v>
      </c>
      <c r="Z45" s="26">
        <f t="shared" si="15"/>
        <v>0</v>
      </c>
      <c r="AA45" s="26">
        <f t="shared" si="15"/>
        <v>0</v>
      </c>
      <c r="AB45" s="26">
        <f t="shared" si="15"/>
        <v>0</v>
      </c>
      <c r="AC45" s="26">
        <f t="shared" si="15"/>
        <v>0</v>
      </c>
      <c r="AD45" s="26">
        <f t="shared" si="15"/>
        <v>0</v>
      </c>
      <c r="AE45" s="26">
        <f t="shared" si="15"/>
        <v>0</v>
      </c>
      <c r="AF45" s="26">
        <f t="shared" si="15"/>
        <v>0</v>
      </c>
      <c r="AG45" s="26">
        <f t="shared" si="15"/>
        <v>0</v>
      </c>
      <c r="AH45" s="26">
        <f t="shared" si="15"/>
        <v>0</v>
      </c>
      <c r="AI45" s="26">
        <f t="shared" si="15"/>
        <v>696.6</v>
      </c>
      <c r="AJ45" s="26">
        <f t="shared" si="15"/>
        <v>0</v>
      </c>
      <c r="AK45" s="26">
        <f t="shared" si="15"/>
        <v>0</v>
      </c>
      <c r="AL45" s="26">
        <f t="shared" si="15"/>
        <v>0</v>
      </c>
      <c r="AM45" s="26">
        <f t="shared" si="15"/>
        <v>0</v>
      </c>
      <c r="AN45" s="26">
        <f t="shared" si="15"/>
        <v>917.5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6" customFormat="1" ht="90.75" customHeight="1">
      <c r="A46" s="17" t="s">
        <v>95</v>
      </c>
      <c r="B46" s="18" t="s">
        <v>96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32</v>
      </c>
      <c r="R46" s="18" t="s">
        <v>34</v>
      </c>
      <c r="S46" s="18" t="s">
        <v>41</v>
      </c>
      <c r="T46" s="20">
        <v>826.3</v>
      </c>
      <c r="U46" s="20">
        <v>0</v>
      </c>
      <c r="V46" s="20">
        <v>0</v>
      </c>
      <c r="W46" s="20">
        <v>0</v>
      </c>
      <c r="X46" s="20">
        <v>0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14">
        <v>696.6</v>
      </c>
      <c r="AJ46" s="20">
        <v>0</v>
      </c>
      <c r="AK46" s="20">
        <v>0</v>
      </c>
      <c r="AL46" s="20">
        <v>0</v>
      </c>
      <c r="AM46" s="20">
        <v>0</v>
      </c>
      <c r="AN46" s="14">
        <v>917.5</v>
      </c>
      <c r="AO46" s="14">
        <v>0</v>
      </c>
      <c r="AP46" s="14">
        <v>0</v>
      </c>
      <c r="AQ46" s="14">
        <v>0</v>
      </c>
      <c r="AR46" s="14">
        <v>0</v>
      </c>
    </row>
    <row r="47" spans="1:44" s="29" customFormat="1" ht="45.75" customHeight="1">
      <c r="A47" s="28" t="s">
        <v>97</v>
      </c>
      <c r="B47" s="24" t="s">
        <v>98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4"/>
      <c r="S47" s="24"/>
      <c r="T47" s="26">
        <f>T48</f>
        <v>197</v>
      </c>
      <c r="U47" s="26">
        <f t="shared" ref="U47:AN47" si="16">U48</f>
        <v>0</v>
      </c>
      <c r="V47" s="26">
        <f t="shared" si="16"/>
        <v>0</v>
      </c>
      <c r="W47" s="26">
        <f t="shared" si="16"/>
        <v>0</v>
      </c>
      <c r="X47" s="26">
        <f t="shared" si="16"/>
        <v>0</v>
      </c>
      <c r="Y47" s="26">
        <f t="shared" si="16"/>
        <v>0</v>
      </c>
      <c r="Z47" s="26">
        <f t="shared" si="16"/>
        <v>0</v>
      </c>
      <c r="AA47" s="26">
        <f t="shared" si="16"/>
        <v>0</v>
      </c>
      <c r="AB47" s="26">
        <f t="shared" si="16"/>
        <v>0</v>
      </c>
      <c r="AC47" s="26">
        <f t="shared" si="16"/>
        <v>0</v>
      </c>
      <c r="AD47" s="26">
        <f t="shared" si="16"/>
        <v>0</v>
      </c>
      <c r="AE47" s="26">
        <f t="shared" si="16"/>
        <v>0</v>
      </c>
      <c r="AF47" s="26">
        <f t="shared" si="16"/>
        <v>0</v>
      </c>
      <c r="AG47" s="26">
        <f t="shared" si="16"/>
        <v>0</v>
      </c>
      <c r="AH47" s="26">
        <f t="shared" si="16"/>
        <v>0</v>
      </c>
      <c r="AI47" s="26">
        <f t="shared" si="16"/>
        <v>35</v>
      </c>
      <c r="AJ47" s="26">
        <f t="shared" si="16"/>
        <v>0</v>
      </c>
      <c r="AK47" s="26">
        <f t="shared" si="16"/>
        <v>0</v>
      </c>
      <c r="AL47" s="26">
        <f t="shared" si="16"/>
        <v>0</v>
      </c>
      <c r="AM47" s="26">
        <f t="shared" si="16"/>
        <v>0</v>
      </c>
      <c r="AN47" s="26">
        <f t="shared" si="16"/>
        <v>205</v>
      </c>
      <c r="AO47" s="13">
        <v>0</v>
      </c>
      <c r="AP47" s="13">
        <v>0</v>
      </c>
      <c r="AQ47" s="13">
        <v>0</v>
      </c>
      <c r="AR47" s="13">
        <v>0</v>
      </c>
    </row>
    <row r="48" spans="1:44" s="29" customFormat="1" ht="41.25" customHeight="1">
      <c r="A48" s="23" t="s">
        <v>99</v>
      </c>
      <c r="B48" s="24" t="s">
        <v>100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4"/>
      <c r="S48" s="24"/>
      <c r="T48" s="26">
        <f>T49+T50+T51+T52+T53+T54</f>
        <v>197</v>
      </c>
      <c r="U48" s="26">
        <f t="shared" ref="U48:AN48" si="17">U49+U50+U51+U52+U53+U54</f>
        <v>0</v>
      </c>
      <c r="V48" s="26">
        <f t="shared" si="17"/>
        <v>0</v>
      </c>
      <c r="W48" s="26">
        <f t="shared" si="17"/>
        <v>0</v>
      </c>
      <c r="X48" s="26">
        <f t="shared" si="17"/>
        <v>0</v>
      </c>
      <c r="Y48" s="26">
        <f t="shared" si="17"/>
        <v>0</v>
      </c>
      <c r="Z48" s="26">
        <f t="shared" si="17"/>
        <v>0</v>
      </c>
      <c r="AA48" s="26">
        <f t="shared" si="17"/>
        <v>0</v>
      </c>
      <c r="AB48" s="26">
        <f t="shared" si="17"/>
        <v>0</v>
      </c>
      <c r="AC48" s="26">
        <f t="shared" si="17"/>
        <v>0</v>
      </c>
      <c r="AD48" s="26">
        <f t="shared" si="17"/>
        <v>0</v>
      </c>
      <c r="AE48" s="26">
        <f t="shared" si="17"/>
        <v>0</v>
      </c>
      <c r="AF48" s="26">
        <f t="shared" si="17"/>
        <v>0</v>
      </c>
      <c r="AG48" s="26">
        <f t="shared" si="17"/>
        <v>0</v>
      </c>
      <c r="AH48" s="26">
        <f t="shared" si="17"/>
        <v>0</v>
      </c>
      <c r="AI48" s="26">
        <f t="shared" si="17"/>
        <v>35</v>
      </c>
      <c r="AJ48" s="26">
        <f t="shared" si="17"/>
        <v>0</v>
      </c>
      <c r="AK48" s="26">
        <f t="shared" si="17"/>
        <v>0</v>
      </c>
      <c r="AL48" s="26">
        <f t="shared" si="17"/>
        <v>0</v>
      </c>
      <c r="AM48" s="26">
        <f t="shared" si="17"/>
        <v>0</v>
      </c>
      <c r="AN48" s="26">
        <f t="shared" si="17"/>
        <v>205</v>
      </c>
      <c r="AO48" s="13">
        <v>0</v>
      </c>
      <c r="AP48" s="13">
        <v>0</v>
      </c>
      <c r="AQ48" s="13">
        <v>0</v>
      </c>
      <c r="AR48" s="13">
        <v>0</v>
      </c>
    </row>
    <row r="49" spans="1:44" s="16" customFormat="1" ht="76.5" customHeight="1">
      <c r="A49" s="17" t="s">
        <v>195</v>
      </c>
      <c r="B49" s="18" t="s">
        <v>101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 t="s">
        <v>32</v>
      </c>
      <c r="R49" s="18" t="s">
        <v>34</v>
      </c>
      <c r="S49" s="18" t="s">
        <v>41</v>
      </c>
      <c r="T49" s="20">
        <v>7</v>
      </c>
      <c r="U49" s="20">
        <v>0</v>
      </c>
      <c r="V49" s="20">
        <v>0</v>
      </c>
      <c r="W49" s="20">
        <v>0</v>
      </c>
      <c r="X49" s="20">
        <v>0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14">
        <v>5</v>
      </c>
      <c r="AJ49" s="20">
        <v>0</v>
      </c>
      <c r="AK49" s="20">
        <v>0</v>
      </c>
      <c r="AL49" s="20">
        <v>0</v>
      </c>
      <c r="AM49" s="20">
        <v>0</v>
      </c>
      <c r="AN49" s="14">
        <v>5</v>
      </c>
      <c r="AO49" s="14">
        <v>0</v>
      </c>
      <c r="AP49" s="14">
        <v>0</v>
      </c>
      <c r="AQ49" s="14">
        <v>0</v>
      </c>
      <c r="AR49" s="14">
        <v>0</v>
      </c>
    </row>
    <row r="50" spans="1:44" s="16" customFormat="1" ht="72.75" customHeight="1">
      <c r="A50" s="17" t="s">
        <v>102</v>
      </c>
      <c r="B50" s="18" t="s">
        <v>103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32</v>
      </c>
      <c r="R50" s="18" t="s">
        <v>34</v>
      </c>
      <c r="S50" s="18" t="s">
        <v>41</v>
      </c>
      <c r="T50" s="20">
        <v>60</v>
      </c>
      <c r="U50" s="20">
        <v>0</v>
      </c>
      <c r="V50" s="20">
        <v>0</v>
      </c>
      <c r="W50" s="20">
        <v>0</v>
      </c>
      <c r="X50" s="20">
        <v>0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14">
        <v>0</v>
      </c>
      <c r="AJ50" s="20">
        <v>0</v>
      </c>
      <c r="AK50" s="20">
        <v>0</v>
      </c>
      <c r="AL50" s="20">
        <v>0</v>
      </c>
      <c r="AM50" s="20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</row>
    <row r="51" spans="1:44" s="16" customFormat="1" ht="78" customHeight="1">
      <c r="A51" s="22" t="s">
        <v>187</v>
      </c>
      <c r="B51" s="18" t="s">
        <v>188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32</v>
      </c>
      <c r="R51" s="18" t="s">
        <v>34</v>
      </c>
      <c r="S51" s="18" t="s">
        <v>41</v>
      </c>
      <c r="T51" s="20">
        <v>15</v>
      </c>
      <c r="U51" s="20">
        <v>0</v>
      </c>
      <c r="V51" s="20">
        <v>0</v>
      </c>
      <c r="W51" s="20">
        <v>0</v>
      </c>
      <c r="X51" s="20">
        <v>0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14">
        <v>0</v>
      </c>
      <c r="AJ51" s="20">
        <v>0</v>
      </c>
      <c r="AK51" s="20">
        <v>0</v>
      </c>
      <c r="AL51" s="20">
        <v>0</v>
      </c>
      <c r="AM51" s="20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</row>
    <row r="52" spans="1:44" s="16" customFormat="1" ht="83.65" customHeight="1">
      <c r="A52" s="22" t="s">
        <v>104</v>
      </c>
      <c r="B52" s="18" t="s">
        <v>105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32</v>
      </c>
      <c r="R52" s="18" t="s">
        <v>34</v>
      </c>
      <c r="S52" s="18" t="s">
        <v>41</v>
      </c>
      <c r="T52" s="20">
        <v>10</v>
      </c>
      <c r="U52" s="20">
        <v>0</v>
      </c>
      <c r="V52" s="20">
        <v>0</v>
      </c>
      <c r="W52" s="20">
        <v>0</v>
      </c>
      <c r="X52" s="20">
        <v>0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14">
        <v>10</v>
      </c>
      <c r="AJ52" s="20">
        <v>0</v>
      </c>
      <c r="AK52" s="20">
        <v>0</v>
      </c>
      <c r="AL52" s="20">
        <v>0</v>
      </c>
      <c r="AM52" s="20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</row>
    <row r="53" spans="1:44" s="16" customFormat="1" ht="108" customHeight="1">
      <c r="A53" s="22" t="s">
        <v>106</v>
      </c>
      <c r="B53" s="18" t="s">
        <v>107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32</v>
      </c>
      <c r="R53" s="18" t="s">
        <v>34</v>
      </c>
      <c r="S53" s="18" t="s">
        <v>41</v>
      </c>
      <c r="T53" s="20">
        <v>95</v>
      </c>
      <c r="U53" s="20">
        <v>0</v>
      </c>
      <c r="V53" s="20">
        <v>0</v>
      </c>
      <c r="W53" s="20">
        <v>0</v>
      </c>
      <c r="X53" s="20">
        <v>0</v>
      </c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14">
        <v>20</v>
      </c>
      <c r="AJ53" s="20">
        <v>0</v>
      </c>
      <c r="AK53" s="20">
        <v>0</v>
      </c>
      <c r="AL53" s="20">
        <v>0</v>
      </c>
      <c r="AM53" s="20">
        <v>0</v>
      </c>
      <c r="AN53" s="14">
        <v>200</v>
      </c>
      <c r="AO53" s="14">
        <v>0</v>
      </c>
      <c r="AP53" s="14">
        <v>0</v>
      </c>
      <c r="AQ53" s="14">
        <v>0</v>
      </c>
      <c r="AR53" s="14">
        <v>0</v>
      </c>
    </row>
    <row r="54" spans="1:44" s="16" customFormat="1" ht="90.75" customHeight="1">
      <c r="A54" s="22" t="s">
        <v>108</v>
      </c>
      <c r="B54" s="18" t="s">
        <v>109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32</v>
      </c>
      <c r="R54" s="18" t="s">
        <v>34</v>
      </c>
      <c r="S54" s="18" t="s">
        <v>41</v>
      </c>
      <c r="T54" s="20">
        <v>10</v>
      </c>
      <c r="U54" s="20">
        <v>0</v>
      </c>
      <c r="V54" s="20">
        <v>0</v>
      </c>
      <c r="W54" s="20">
        <v>0</v>
      </c>
      <c r="X54" s="20">
        <v>0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14">
        <v>0</v>
      </c>
      <c r="AJ54" s="20">
        <v>0</v>
      </c>
      <c r="AK54" s="20">
        <v>0</v>
      </c>
      <c r="AL54" s="20">
        <v>0</v>
      </c>
      <c r="AM54" s="20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</row>
    <row r="55" spans="1:44" s="29" customFormat="1" ht="42.75" customHeight="1">
      <c r="A55" s="28" t="s">
        <v>110</v>
      </c>
      <c r="B55" s="24" t="s">
        <v>111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4"/>
      <c r="S55" s="24"/>
      <c r="T55" s="26">
        <f>T56</f>
        <v>3450.2</v>
      </c>
      <c r="U55" s="26">
        <f t="shared" ref="U55:AN56" si="18">U56</f>
        <v>0</v>
      </c>
      <c r="V55" s="26">
        <f t="shared" si="18"/>
        <v>0</v>
      </c>
      <c r="W55" s="26">
        <f t="shared" si="18"/>
        <v>0</v>
      </c>
      <c r="X55" s="26">
        <f t="shared" si="18"/>
        <v>0</v>
      </c>
      <c r="Y55" s="26">
        <f t="shared" si="18"/>
        <v>0</v>
      </c>
      <c r="Z55" s="26">
        <f t="shared" si="18"/>
        <v>0</v>
      </c>
      <c r="AA55" s="26">
        <f t="shared" si="18"/>
        <v>0</v>
      </c>
      <c r="AB55" s="26">
        <f t="shared" si="18"/>
        <v>0</v>
      </c>
      <c r="AC55" s="26">
        <f t="shared" si="18"/>
        <v>0</v>
      </c>
      <c r="AD55" s="26">
        <f t="shared" si="18"/>
        <v>0</v>
      </c>
      <c r="AE55" s="26">
        <f t="shared" si="18"/>
        <v>0</v>
      </c>
      <c r="AF55" s="26">
        <f t="shared" si="18"/>
        <v>0</v>
      </c>
      <c r="AG55" s="26">
        <f t="shared" si="18"/>
        <v>0</v>
      </c>
      <c r="AH55" s="26">
        <f t="shared" si="18"/>
        <v>0</v>
      </c>
      <c r="AI55" s="26">
        <f t="shared" si="18"/>
        <v>3175.6</v>
      </c>
      <c r="AJ55" s="26">
        <f t="shared" si="18"/>
        <v>0</v>
      </c>
      <c r="AK55" s="26">
        <f t="shared" si="18"/>
        <v>0</v>
      </c>
      <c r="AL55" s="26">
        <f t="shared" si="18"/>
        <v>0</v>
      </c>
      <c r="AM55" s="26">
        <f t="shared" si="18"/>
        <v>0</v>
      </c>
      <c r="AN55" s="26">
        <f t="shared" si="18"/>
        <v>3317.2</v>
      </c>
      <c r="AO55" s="13">
        <v>0</v>
      </c>
      <c r="AP55" s="13">
        <v>0</v>
      </c>
      <c r="AQ55" s="13">
        <v>0</v>
      </c>
      <c r="AR55" s="13">
        <v>0</v>
      </c>
    </row>
    <row r="56" spans="1:44" s="29" customFormat="1" ht="33.4" customHeight="1">
      <c r="A56" s="23" t="s">
        <v>112</v>
      </c>
      <c r="B56" s="24" t="s">
        <v>113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4"/>
      <c r="S56" s="24"/>
      <c r="T56" s="26">
        <f>T57</f>
        <v>3450.2</v>
      </c>
      <c r="U56" s="26">
        <f t="shared" si="18"/>
        <v>0</v>
      </c>
      <c r="V56" s="26">
        <f t="shared" si="18"/>
        <v>0</v>
      </c>
      <c r="W56" s="26">
        <f t="shared" si="18"/>
        <v>0</v>
      </c>
      <c r="X56" s="26">
        <f t="shared" si="18"/>
        <v>0</v>
      </c>
      <c r="Y56" s="26">
        <f t="shared" si="18"/>
        <v>0</v>
      </c>
      <c r="Z56" s="26">
        <f t="shared" si="18"/>
        <v>0</v>
      </c>
      <c r="AA56" s="26">
        <f t="shared" si="18"/>
        <v>0</v>
      </c>
      <c r="AB56" s="26">
        <f t="shared" si="18"/>
        <v>0</v>
      </c>
      <c r="AC56" s="26">
        <f t="shared" si="18"/>
        <v>0</v>
      </c>
      <c r="AD56" s="26">
        <f t="shared" si="18"/>
        <v>0</v>
      </c>
      <c r="AE56" s="26">
        <f t="shared" si="18"/>
        <v>0</v>
      </c>
      <c r="AF56" s="26">
        <f t="shared" si="18"/>
        <v>0</v>
      </c>
      <c r="AG56" s="26">
        <f t="shared" si="18"/>
        <v>0</v>
      </c>
      <c r="AH56" s="26">
        <f t="shared" si="18"/>
        <v>0</v>
      </c>
      <c r="AI56" s="26">
        <f t="shared" si="18"/>
        <v>3175.6</v>
      </c>
      <c r="AJ56" s="26">
        <f t="shared" si="18"/>
        <v>0</v>
      </c>
      <c r="AK56" s="26">
        <f t="shared" si="18"/>
        <v>0</v>
      </c>
      <c r="AL56" s="26">
        <f t="shared" si="18"/>
        <v>0</v>
      </c>
      <c r="AM56" s="26">
        <f t="shared" si="18"/>
        <v>0</v>
      </c>
      <c r="AN56" s="26">
        <f t="shared" si="18"/>
        <v>3317.2</v>
      </c>
      <c r="AO56" s="13">
        <v>0</v>
      </c>
      <c r="AP56" s="13">
        <v>0</v>
      </c>
      <c r="AQ56" s="13">
        <v>0</v>
      </c>
      <c r="AR56" s="13">
        <v>0</v>
      </c>
    </row>
    <row r="57" spans="1:44" s="16" customFormat="1" ht="74.25" customHeight="1">
      <c r="A57" s="17" t="s">
        <v>114</v>
      </c>
      <c r="B57" s="18" t="s">
        <v>115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89</v>
      </c>
      <c r="R57" s="18" t="s">
        <v>90</v>
      </c>
      <c r="S57" s="18" t="s">
        <v>78</v>
      </c>
      <c r="T57" s="20">
        <v>3450.2</v>
      </c>
      <c r="U57" s="20">
        <v>0</v>
      </c>
      <c r="V57" s="20">
        <v>0</v>
      </c>
      <c r="W57" s="20">
        <v>0</v>
      </c>
      <c r="X57" s="20">
        <v>0</v>
      </c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14">
        <v>3175.6</v>
      </c>
      <c r="AJ57" s="20">
        <v>0</v>
      </c>
      <c r="AK57" s="20">
        <v>0</v>
      </c>
      <c r="AL57" s="20">
        <v>0</v>
      </c>
      <c r="AM57" s="20">
        <v>0</v>
      </c>
      <c r="AN57" s="14">
        <v>3317.2</v>
      </c>
      <c r="AO57" s="14">
        <v>0</v>
      </c>
      <c r="AP57" s="14">
        <v>0</v>
      </c>
      <c r="AQ57" s="14">
        <v>0</v>
      </c>
      <c r="AR57" s="14">
        <v>0</v>
      </c>
    </row>
    <row r="58" spans="1:44" s="29" customFormat="1" ht="59.25" customHeight="1">
      <c r="A58" s="23" t="s">
        <v>116</v>
      </c>
      <c r="B58" s="24" t="s">
        <v>117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4"/>
      <c r="S58" s="24"/>
      <c r="T58" s="26">
        <f>T59</f>
        <v>4.3</v>
      </c>
      <c r="U58" s="26">
        <f t="shared" ref="U58:AN59" si="19">U59</f>
        <v>0</v>
      </c>
      <c r="V58" s="26">
        <f t="shared" si="19"/>
        <v>0</v>
      </c>
      <c r="W58" s="26">
        <f t="shared" si="19"/>
        <v>0</v>
      </c>
      <c r="X58" s="26">
        <f t="shared" si="19"/>
        <v>0</v>
      </c>
      <c r="Y58" s="26">
        <f t="shared" si="19"/>
        <v>0</v>
      </c>
      <c r="Z58" s="26">
        <f t="shared" si="19"/>
        <v>0</v>
      </c>
      <c r="AA58" s="26">
        <f t="shared" si="19"/>
        <v>0</v>
      </c>
      <c r="AB58" s="26">
        <f t="shared" si="19"/>
        <v>0</v>
      </c>
      <c r="AC58" s="26">
        <f t="shared" si="19"/>
        <v>0</v>
      </c>
      <c r="AD58" s="26">
        <f t="shared" si="19"/>
        <v>0</v>
      </c>
      <c r="AE58" s="26">
        <f t="shared" si="19"/>
        <v>0</v>
      </c>
      <c r="AF58" s="26">
        <f t="shared" si="19"/>
        <v>0</v>
      </c>
      <c r="AG58" s="26">
        <f t="shared" si="19"/>
        <v>0</v>
      </c>
      <c r="AH58" s="26">
        <f t="shared" si="19"/>
        <v>0</v>
      </c>
      <c r="AI58" s="26">
        <f t="shared" si="19"/>
        <v>5</v>
      </c>
      <c r="AJ58" s="26">
        <f t="shared" si="19"/>
        <v>0</v>
      </c>
      <c r="AK58" s="26">
        <f t="shared" si="19"/>
        <v>0</v>
      </c>
      <c r="AL58" s="26">
        <f t="shared" si="19"/>
        <v>0</v>
      </c>
      <c r="AM58" s="26">
        <f t="shared" si="19"/>
        <v>0</v>
      </c>
      <c r="AN58" s="26">
        <f t="shared" si="19"/>
        <v>5</v>
      </c>
      <c r="AO58" s="13">
        <v>0</v>
      </c>
      <c r="AP58" s="13">
        <v>0</v>
      </c>
      <c r="AQ58" s="13">
        <v>0</v>
      </c>
      <c r="AR58" s="13">
        <v>0</v>
      </c>
    </row>
    <row r="59" spans="1:44" s="29" customFormat="1" ht="48.75" customHeight="1">
      <c r="A59" s="23" t="s">
        <v>118</v>
      </c>
      <c r="B59" s="24" t="s">
        <v>119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4"/>
      <c r="S59" s="24"/>
      <c r="T59" s="26">
        <f>T60</f>
        <v>4.3</v>
      </c>
      <c r="U59" s="26">
        <f t="shared" si="19"/>
        <v>0</v>
      </c>
      <c r="V59" s="26">
        <f t="shared" si="19"/>
        <v>0</v>
      </c>
      <c r="W59" s="26">
        <f t="shared" si="19"/>
        <v>0</v>
      </c>
      <c r="X59" s="26">
        <f t="shared" si="19"/>
        <v>0</v>
      </c>
      <c r="Y59" s="26">
        <f t="shared" si="19"/>
        <v>0</v>
      </c>
      <c r="Z59" s="26">
        <f t="shared" si="19"/>
        <v>0</v>
      </c>
      <c r="AA59" s="26">
        <f t="shared" si="19"/>
        <v>0</v>
      </c>
      <c r="AB59" s="26">
        <f t="shared" si="19"/>
        <v>0</v>
      </c>
      <c r="AC59" s="26">
        <f t="shared" si="19"/>
        <v>0</v>
      </c>
      <c r="AD59" s="26">
        <f t="shared" si="19"/>
        <v>0</v>
      </c>
      <c r="AE59" s="26">
        <f t="shared" si="19"/>
        <v>0</v>
      </c>
      <c r="AF59" s="26">
        <f t="shared" si="19"/>
        <v>0</v>
      </c>
      <c r="AG59" s="26">
        <f t="shared" si="19"/>
        <v>0</v>
      </c>
      <c r="AH59" s="26">
        <f t="shared" si="19"/>
        <v>0</v>
      </c>
      <c r="AI59" s="26">
        <f t="shared" si="19"/>
        <v>5</v>
      </c>
      <c r="AJ59" s="26">
        <f t="shared" si="19"/>
        <v>0</v>
      </c>
      <c r="AK59" s="26">
        <f t="shared" si="19"/>
        <v>0</v>
      </c>
      <c r="AL59" s="26">
        <f t="shared" si="19"/>
        <v>0</v>
      </c>
      <c r="AM59" s="26">
        <f t="shared" si="19"/>
        <v>0</v>
      </c>
      <c r="AN59" s="26">
        <f t="shared" si="19"/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s="16" customFormat="1" ht="106.5" customHeight="1">
      <c r="A60" s="17" t="s">
        <v>120</v>
      </c>
      <c r="B60" s="18" t="s">
        <v>121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32</v>
      </c>
      <c r="R60" s="18" t="s">
        <v>122</v>
      </c>
      <c r="S60" s="18" t="s">
        <v>78</v>
      </c>
      <c r="T60" s="20">
        <v>4.3</v>
      </c>
      <c r="U60" s="20">
        <v>0</v>
      </c>
      <c r="V60" s="20">
        <v>0</v>
      </c>
      <c r="W60" s="20">
        <v>0</v>
      </c>
      <c r="X60" s="20">
        <v>0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14">
        <v>5</v>
      </c>
      <c r="AJ60" s="20">
        <v>0</v>
      </c>
      <c r="AK60" s="20">
        <v>0</v>
      </c>
      <c r="AL60" s="20">
        <v>0</v>
      </c>
      <c r="AM60" s="20">
        <v>0</v>
      </c>
      <c r="AN60" s="14">
        <v>5</v>
      </c>
      <c r="AO60" s="14">
        <v>0</v>
      </c>
      <c r="AP60" s="14">
        <v>0</v>
      </c>
      <c r="AQ60" s="14">
        <v>0</v>
      </c>
      <c r="AR60" s="14">
        <v>0</v>
      </c>
    </row>
    <row r="61" spans="1:44" ht="64.5" customHeight="1">
      <c r="A61" s="23" t="s">
        <v>123</v>
      </c>
      <c r="B61" s="24" t="s">
        <v>124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f>T62</f>
        <v>8379.2000000000007</v>
      </c>
      <c r="U61" s="26">
        <f t="shared" ref="U61:AN61" si="20">U62</f>
        <v>0</v>
      </c>
      <c r="V61" s="26">
        <f t="shared" si="20"/>
        <v>0</v>
      </c>
      <c r="W61" s="26">
        <f t="shared" si="20"/>
        <v>0</v>
      </c>
      <c r="X61" s="26">
        <f t="shared" si="20"/>
        <v>0</v>
      </c>
      <c r="Y61" s="26">
        <f t="shared" si="20"/>
        <v>0</v>
      </c>
      <c r="Z61" s="26">
        <f t="shared" si="20"/>
        <v>0</v>
      </c>
      <c r="AA61" s="26">
        <f t="shared" si="20"/>
        <v>0</v>
      </c>
      <c r="AB61" s="26">
        <f t="shared" si="20"/>
        <v>0</v>
      </c>
      <c r="AC61" s="26">
        <f t="shared" si="20"/>
        <v>0</v>
      </c>
      <c r="AD61" s="26">
        <f t="shared" si="20"/>
        <v>0</v>
      </c>
      <c r="AE61" s="26">
        <f t="shared" si="20"/>
        <v>0</v>
      </c>
      <c r="AF61" s="26">
        <f t="shared" si="20"/>
        <v>0</v>
      </c>
      <c r="AG61" s="26">
        <f t="shared" si="20"/>
        <v>0</v>
      </c>
      <c r="AH61" s="26">
        <f t="shared" si="20"/>
        <v>0</v>
      </c>
      <c r="AI61" s="26">
        <f t="shared" si="20"/>
        <v>7600.2000000000007</v>
      </c>
      <c r="AJ61" s="26">
        <f t="shared" si="20"/>
        <v>0</v>
      </c>
      <c r="AK61" s="26">
        <f t="shared" si="20"/>
        <v>0</v>
      </c>
      <c r="AL61" s="26">
        <f t="shared" si="20"/>
        <v>0</v>
      </c>
      <c r="AM61" s="26">
        <f t="shared" si="20"/>
        <v>0</v>
      </c>
      <c r="AN61" s="26">
        <f t="shared" si="20"/>
        <v>7746</v>
      </c>
      <c r="AO61" s="13">
        <v>0</v>
      </c>
      <c r="AP61" s="13">
        <v>0</v>
      </c>
      <c r="AQ61" s="13">
        <v>0</v>
      </c>
      <c r="AR61" s="13">
        <v>0</v>
      </c>
    </row>
    <row r="62" spans="1:44" s="29" customFormat="1" ht="45.75" customHeight="1">
      <c r="A62" s="28" t="s">
        <v>125</v>
      </c>
      <c r="B62" s="24" t="s">
        <v>126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4"/>
      <c r="S62" s="24"/>
      <c r="T62" s="26">
        <f>T63+T64+T65+T66+T67+T68+T69+T70</f>
        <v>8379.2000000000007</v>
      </c>
      <c r="U62" s="26">
        <f t="shared" ref="U62:AM62" si="21">U63+U64+U65+U66+U67+U68+U69+U70</f>
        <v>0</v>
      </c>
      <c r="V62" s="26">
        <f t="shared" si="21"/>
        <v>0</v>
      </c>
      <c r="W62" s="26">
        <f t="shared" si="21"/>
        <v>0</v>
      </c>
      <c r="X62" s="26">
        <f t="shared" si="21"/>
        <v>0</v>
      </c>
      <c r="Y62" s="26">
        <f t="shared" si="21"/>
        <v>0</v>
      </c>
      <c r="Z62" s="26">
        <f t="shared" si="21"/>
        <v>0</v>
      </c>
      <c r="AA62" s="26">
        <f t="shared" si="21"/>
        <v>0</v>
      </c>
      <c r="AB62" s="26">
        <f t="shared" si="21"/>
        <v>0</v>
      </c>
      <c r="AC62" s="26">
        <f t="shared" si="21"/>
        <v>0</v>
      </c>
      <c r="AD62" s="26">
        <f t="shared" si="21"/>
        <v>0</v>
      </c>
      <c r="AE62" s="26">
        <f t="shared" si="21"/>
        <v>0</v>
      </c>
      <c r="AF62" s="26">
        <f t="shared" si="21"/>
        <v>0</v>
      </c>
      <c r="AG62" s="26">
        <f t="shared" si="21"/>
        <v>0</v>
      </c>
      <c r="AH62" s="26">
        <f t="shared" si="21"/>
        <v>0</v>
      </c>
      <c r="AI62" s="26">
        <f t="shared" si="21"/>
        <v>7600.2000000000007</v>
      </c>
      <c r="AJ62" s="26">
        <f t="shared" ref="AJ62" si="22">AJ63+AJ64+AJ65+AJ66+AJ67+AJ68+AJ69+AJ70</f>
        <v>0</v>
      </c>
      <c r="AK62" s="26">
        <f t="shared" ref="AK62" si="23">AK63+AK64+AK65+AK66+AK67+AK68+AK69+AK70</f>
        <v>0</v>
      </c>
      <c r="AL62" s="26">
        <f t="shared" ref="AL62" si="24">AL63+AL64+AL65+AL66+AL67+AL68+AL69+AL70</f>
        <v>0</v>
      </c>
      <c r="AM62" s="26">
        <f t="shared" ref="AM62" si="25">AM63+AM64+AM65+AM66+AM67+AM68+AM69+AM70</f>
        <v>0</v>
      </c>
      <c r="AN62" s="26">
        <f t="shared" ref="AN62" si="26">AN63+AN64+AN65+AN66+AN67+AN68+AN69+AN70</f>
        <v>7746</v>
      </c>
      <c r="AO62" s="13">
        <v>0</v>
      </c>
      <c r="AP62" s="13">
        <v>0</v>
      </c>
      <c r="AQ62" s="13">
        <v>0</v>
      </c>
      <c r="AR62" s="13">
        <v>0</v>
      </c>
    </row>
    <row r="63" spans="1:44" s="16" customFormat="1" ht="108.75" customHeight="1">
      <c r="A63" s="17" t="s">
        <v>127</v>
      </c>
      <c r="B63" s="18" t="s">
        <v>128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129</v>
      </c>
      <c r="R63" s="18" t="s">
        <v>78</v>
      </c>
      <c r="S63" s="18" t="s">
        <v>69</v>
      </c>
      <c r="T63" s="20">
        <v>6754.8</v>
      </c>
      <c r="U63" s="20">
        <v>0</v>
      </c>
      <c r="V63" s="20">
        <v>0</v>
      </c>
      <c r="W63" s="20">
        <v>0</v>
      </c>
      <c r="X63" s="20">
        <v>0</v>
      </c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14">
        <v>6784.1</v>
      </c>
      <c r="AJ63" s="20">
        <v>0</v>
      </c>
      <c r="AK63" s="20">
        <v>0</v>
      </c>
      <c r="AL63" s="20">
        <v>0</v>
      </c>
      <c r="AM63" s="20">
        <v>0</v>
      </c>
      <c r="AN63" s="14">
        <v>6851.8</v>
      </c>
      <c r="AO63" s="14">
        <v>0</v>
      </c>
      <c r="AP63" s="14">
        <v>0</v>
      </c>
      <c r="AQ63" s="14">
        <v>0</v>
      </c>
      <c r="AR63" s="14">
        <v>0</v>
      </c>
    </row>
    <row r="64" spans="1:44" s="16" customFormat="1" ht="108.75" customHeight="1">
      <c r="A64" s="30" t="s">
        <v>127</v>
      </c>
      <c r="B64" s="18" t="s">
        <v>201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129</v>
      </c>
      <c r="R64" s="18" t="s">
        <v>155</v>
      </c>
      <c r="S64" s="18" t="s">
        <v>69</v>
      </c>
      <c r="T64" s="20">
        <v>0.7</v>
      </c>
      <c r="U64" s="20"/>
      <c r="V64" s="20"/>
      <c r="W64" s="20"/>
      <c r="X64" s="20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14">
        <v>0</v>
      </c>
      <c r="AJ64" s="20"/>
      <c r="AK64" s="20"/>
      <c r="AL64" s="20"/>
      <c r="AM64" s="20"/>
      <c r="AN64" s="14">
        <v>0</v>
      </c>
      <c r="AO64" s="14"/>
      <c r="AP64" s="14"/>
      <c r="AQ64" s="14"/>
      <c r="AR64" s="14"/>
    </row>
    <row r="65" spans="1:44" s="16" customFormat="1" ht="111" customHeight="1">
      <c r="A65" s="22" t="s">
        <v>131</v>
      </c>
      <c r="B65" s="18" t="s">
        <v>130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32</v>
      </c>
      <c r="R65" s="18" t="s">
        <v>78</v>
      </c>
      <c r="S65" s="18" t="s">
        <v>69</v>
      </c>
      <c r="T65" s="20">
        <v>1037</v>
      </c>
      <c r="U65" s="20">
        <v>0</v>
      </c>
      <c r="V65" s="20">
        <v>0</v>
      </c>
      <c r="W65" s="20">
        <v>0</v>
      </c>
      <c r="X65" s="20">
        <v>0</v>
      </c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14">
        <v>686.1</v>
      </c>
      <c r="AJ65" s="20">
        <v>0</v>
      </c>
      <c r="AK65" s="20">
        <v>0</v>
      </c>
      <c r="AL65" s="20">
        <v>0</v>
      </c>
      <c r="AM65" s="20">
        <v>0</v>
      </c>
      <c r="AN65" s="14">
        <v>764.2</v>
      </c>
      <c r="AO65" s="14">
        <v>0</v>
      </c>
      <c r="AP65" s="14">
        <v>0</v>
      </c>
      <c r="AQ65" s="14">
        <v>0</v>
      </c>
      <c r="AR65" s="14">
        <v>0</v>
      </c>
    </row>
    <row r="66" spans="1:44" s="16" customFormat="1" ht="111" customHeight="1">
      <c r="A66" s="38" t="s">
        <v>209</v>
      </c>
      <c r="B66" s="18" t="s">
        <v>210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>
        <v>320</v>
      </c>
      <c r="R66" s="18" t="s">
        <v>78</v>
      </c>
      <c r="S66" s="18" t="s">
        <v>69</v>
      </c>
      <c r="T66" s="20">
        <v>436.7</v>
      </c>
      <c r="U66" s="20">
        <v>0</v>
      </c>
      <c r="V66" s="20">
        <v>0</v>
      </c>
      <c r="W66" s="20">
        <v>0</v>
      </c>
      <c r="X66" s="20">
        <v>0</v>
      </c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14">
        <v>0</v>
      </c>
      <c r="AJ66" s="20">
        <v>0</v>
      </c>
      <c r="AK66" s="20">
        <v>0</v>
      </c>
      <c r="AL66" s="20">
        <v>0</v>
      </c>
      <c r="AM66" s="20">
        <v>0</v>
      </c>
      <c r="AN66" s="14">
        <v>0</v>
      </c>
      <c r="AO66" s="14"/>
      <c r="AP66" s="14"/>
      <c r="AQ66" s="14"/>
      <c r="AR66" s="14"/>
    </row>
    <row r="67" spans="1:44" s="16" customFormat="1" ht="108" customHeight="1">
      <c r="A67" s="22" t="s">
        <v>132</v>
      </c>
      <c r="B67" s="18" t="s">
        <v>133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32</v>
      </c>
      <c r="R67" s="18" t="s">
        <v>78</v>
      </c>
      <c r="S67" s="18" t="s">
        <v>69</v>
      </c>
      <c r="T67" s="20">
        <v>35</v>
      </c>
      <c r="U67" s="20">
        <v>0</v>
      </c>
      <c r="V67" s="20">
        <v>0</v>
      </c>
      <c r="W67" s="20">
        <v>0</v>
      </c>
      <c r="X67" s="20">
        <v>0</v>
      </c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14">
        <v>35</v>
      </c>
      <c r="AJ67" s="20">
        <v>0</v>
      </c>
      <c r="AK67" s="20">
        <v>0</v>
      </c>
      <c r="AL67" s="20">
        <v>0</v>
      </c>
      <c r="AM67" s="20">
        <v>0</v>
      </c>
      <c r="AN67" s="14">
        <v>35</v>
      </c>
      <c r="AO67" s="14">
        <v>0</v>
      </c>
      <c r="AP67" s="14">
        <v>0</v>
      </c>
      <c r="AQ67" s="14">
        <v>0</v>
      </c>
      <c r="AR67" s="14">
        <v>0</v>
      </c>
    </row>
    <row r="68" spans="1:44" s="16" customFormat="1" ht="122.25" customHeight="1">
      <c r="A68" s="22" t="s">
        <v>134</v>
      </c>
      <c r="B68" s="18" t="s">
        <v>135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32</v>
      </c>
      <c r="R68" s="18" t="s">
        <v>78</v>
      </c>
      <c r="S68" s="18" t="s">
        <v>136</v>
      </c>
      <c r="T68" s="20">
        <v>10</v>
      </c>
      <c r="U68" s="20">
        <v>0</v>
      </c>
      <c r="V68" s="20">
        <v>0</v>
      </c>
      <c r="W68" s="20">
        <v>0</v>
      </c>
      <c r="X68" s="20">
        <v>0</v>
      </c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14">
        <v>0</v>
      </c>
      <c r="AJ68" s="20">
        <v>0</v>
      </c>
      <c r="AK68" s="20">
        <v>0</v>
      </c>
      <c r="AL68" s="20">
        <v>0</v>
      </c>
      <c r="AM68" s="20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</row>
    <row r="69" spans="1:44" s="16" customFormat="1" ht="109.5" customHeight="1">
      <c r="A69" s="22" t="s">
        <v>137</v>
      </c>
      <c r="B69" s="18" t="s">
        <v>138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139</v>
      </c>
      <c r="R69" s="18" t="s">
        <v>78</v>
      </c>
      <c r="S69" s="18" t="s">
        <v>136</v>
      </c>
      <c r="T69" s="20">
        <v>90</v>
      </c>
      <c r="U69" s="20">
        <v>0</v>
      </c>
      <c r="V69" s="20">
        <v>0</v>
      </c>
      <c r="W69" s="20">
        <v>0</v>
      </c>
      <c r="X69" s="20">
        <v>0</v>
      </c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14">
        <v>90</v>
      </c>
      <c r="AJ69" s="20">
        <v>0</v>
      </c>
      <c r="AK69" s="20">
        <v>0</v>
      </c>
      <c r="AL69" s="20">
        <v>0</v>
      </c>
      <c r="AM69" s="20">
        <v>0</v>
      </c>
      <c r="AN69" s="14">
        <v>90</v>
      </c>
      <c r="AO69" s="14">
        <v>0</v>
      </c>
      <c r="AP69" s="14">
        <v>0</v>
      </c>
      <c r="AQ69" s="14">
        <v>0</v>
      </c>
      <c r="AR69" s="14">
        <v>0</v>
      </c>
    </row>
    <row r="70" spans="1:44" s="16" customFormat="1" ht="102.75" customHeight="1">
      <c r="A70" s="22" t="s">
        <v>140</v>
      </c>
      <c r="B70" s="18" t="s">
        <v>141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32</v>
      </c>
      <c r="R70" s="18" t="s">
        <v>78</v>
      </c>
      <c r="S70" s="18" t="s">
        <v>136</v>
      </c>
      <c r="T70" s="20">
        <v>15</v>
      </c>
      <c r="U70" s="20">
        <v>0</v>
      </c>
      <c r="V70" s="20">
        <v>0</v>
      </c>
      <c r="W70" s="20">
        <v>0</v>
      </c>
      <c r="X70" s="20">
        <v>0</v>
      </c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14">
        <v>5</v>
      </c>
      <c r="AJ70" s="20">
        <v>0</v>
      </c>
      <c r="AK70" s="20">
        <v>0</v>
      </c>
      <c r="AL70" s="20">
        <v>0</v>
      </c>
      <c r="AM70" s="20">
        <v>0</v>
      </c>
      <c r="AN70" s="14">
        <v>5</v>
      </c>
      <c r="AO70" s="14">
        <v>0</v>
      </c>
      <c r="AP70" s="14">
        <v>0</v>
      </c>
      <c r="AQ70" s="14">
        <v>0</v>
      </c>
      <c r="AR70" s="14">
        <v>0</v>
      </c>
    </row>
    <row r="71" spans="1:44" s="29" customFormat="1" ht="46.5" customHeight="1">
      <c r="A71" s="28" t="s">
        <v>142</v>
      </c>
      <c r="B71" s="24" t="s">
        <v>143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4"/>
      <c r="S71" s="24"/>
      <c r="T71" s="26">
        <f>T72</f>
        <v>15</v>
      </c>
      <c r="U71" s="26">
        <f t="shared" ref="U71:AN72" si="27">U72</f>
        <v>0</v>
      </c>
      <c r="V71" s="26">
        <f t="shared" si="27"/>
        <v>0</v>
      </c>
      <c r="W71" s="26">
        <f t="shared" si="27"/>
        <v>0</v>
      </c>
      <c r="X71" s="26">
        <f t="shared" si="27"/>
        <v>0</v>
      </c>
      <c r="Y71" s="26">
        <f t="shared" si="27"/>
        <v>0</v>
      </c>
      <c r="Z71" s="26">
        <f t="shared" si="27"/>
        <v>0</v>
      </c>
      <c r="AA71" s="26">
        <f t="shared" si="27"/>
        <v>0</v>
      </c>
      <c r="AB71" s="26">
        <f t="shared" si="27"/>
        <v>0</v>
      </c>
      <c r="AC71" s="26">
        <f t="shared" si="27"/>
        <v>0</v>
      </c>
      <c r="AD71" s="26">
        <f t="shared" si="27"/>
        <v>0</v>
      </c>
      <c r="AE71" s="26">
        <f t="shared" si="27"/>
        <v>0</v>
      </c>
      <c r="AF71" s="26">
        <f t="shared" si="27"/>
        <v>0</v>
      </c>
      <c r="AG71" s="26">
        <f t="shared" si="27"/>
        <v>0</v>
      </c>
      <c r="AH71" s="26">
        <f t="shared" si="27"/>
        <v>0</v>
      </c>
      <c r="AI71" s="26">
        <f t="shared" si="27"/>
        <v>0</v>
      </c>
      <c r="AJ71" s="26">
        <f t="shared" si="27"/>
        <v>0</v>
      </c>
      <c r="AK71" s="26">
        <f t="shared" si="27"/>
        <v>0</v>
      </c>
      <c r="AL71" s="26">
        <f t="shared" si="27"/>
        <v>0</v>
      </c>
      <c r="AM71" s="26">
        <f t="shared" si="27"/>
        <v>0</v>
      </c>
      <c r="AN71" s="26">
        <f t="shared" si="27"/>
        <v>0</v>
      </c>
      <c r="AO71" s="13">
        <v>0</v>
      </c>
      <c r="AP71" s="13">
        <v>0</v>
      </c>
      <c r="AQ71" s="13">
        <v>0</v>
      </c>
      <c r="AR71" s="13">
        <v>0</v>
      </c>
    </row>
    <row r="72" spans="1:44" s="29" customFormat="1" ht="39.75" customHeight="1">
      <c r="A72" s="28" t="s">
        <v>144</v>
      </c>
      <c r="B72" s="24" t="s">
        <v>145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4"/>
      <c r="S72" s="24"/>
      <c r="T72" s="26">
        <f>T73</f>
        <v>15</v>
      </c>
      <c r="U72" s="26">
        <f t="shared" si="27"/>
        <v>0</v>
      </c>
      <c r="V72" s="26">
        <f t="shared" si="27"/>
        <v>0</v>
      </c>
      <c r="W72" s="26">
        <f t="shared" si="27"/>
        <v>0</v>
      </c>
      <c r="X72" s="26">
        <f t="shared" si="27"/>
        <v>0</v>
      </c>
      <c r="Y72" s="26">
        <f t="shared" si="27"/>
        <v>0</v>
      </c>
      <c r="Z72" s="26">
        <f t="shared" si="27"/>
        <v>0</v>
      </c>
      <c r="AA72" s="26">
        <f t="shared" si="27"/>
        <v>0</v>
      </c>
      <c r="AB72" s="26">
        <f t="shared" si="27"/>
        <v>0</v>
      </c>
      <c r="AC72" s="26">
        <f t="shared" si="27"/>
        <v>0</v>
      </c>
      <c r="AD72" s="26">
        <f t="shared" si="27"/>
        <v>0</v>
      </c>
      <c r="AE72" s="26">
        <f t="shared" si="27"/>
        <v>0</v>
      </c>
      <c r="AF72" s="26">
        <f t="shared" si="27"/>
        <v>0</v>
      </c>
      <c r="AG72" s="26">
        <f t="shared" si="27"/>
        <v>0</v>
      </c>
      <c r="AH72" s="26">
        <f t="shared" si="27"/>
        <v>0</v>
      </c>
      <c r="AI72" s="26">
        <f t="shared" si="27"/>
        <v>0</v>
      </c>
      <c r="AJ72" s="26">
        <f t="shared" si="27"/>
        <v>0</v>
      </c>
      <c r="AK72" s="26">
        <f t="shared" si="27"/>
        <v>0</v>
      </c>
      <c r="AL72" s="26">
        <f t="shared" si="27"/>
        <v>0</v>
      </c>
      <c r="AM72" s="26">
        <f t="shared" si="27"/>
        <v>0</v>
      </c>
      <c r="AN72" s="26">
        <f t="shared" si="27"/>
        <v>0</v>
      </c>
      <c r="AO72" s="13">
        <v>0</v>
      </c>
      <c r="AP72" s="13">
        <v>0</v>
      </c>
      <c r="AQ72" s="13">
        <v>0</v>
      </c>
      <c r="AR72" s="13">
        <v>0</v>
      </c>
    </row>
    <row r="73" spans="1:44" s="16" customFormat="1" ht="78.75" customHeight="1">
      <c r="A73" s="17" t="s">
        <v>146</v>
      </c>
      <c r="B73" s="18" t="s">
        <v>147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 t="s">
        <v>32</v>
      </c>
      <c r="R73" s="18" t="s">
        <v>78</v>
      </c>
      <c r="S73" s="18" t="s">
        <v>69</v>
      </c>
      <c r="T73" s="20">
        <v>15</v>
      </c>
      <c r="U73" s="20">
        <v>0</v>
      </c>
      <c r="V73" s="20">
        <v>0</v>
      </c>
      <c r="W73" s="20">
        <v>0</v>
      </c>
      <c r="X73" s="20">
        <v>0</v>
      </c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14">
        <v>0</v>
      </c>
      <c r="AJ73" s="20">
        <v>0</v>
      </c>
      <c r="AK73" s="20">
        <v>0</v>
      </c>
      <c r="AL73" s="20">
        <v>0</v>
      </c>
      <c r="AM73" s="20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</row>
    <row r="74" spans="1:44" ht="40.5" customHeight="1">
      <c r="A74" s="23" t="s">
        <v>148</v>
      </c>
      <c r="B74" s="24" t="s">
        <v>149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f>T75</f>
        <v>65</v>
      </c>
      <c r="U74" s="26">
        <v>0</v>
      </c>
      <c r="V74" s="26">
        <v>0</v>
      </c>
      <c r="W74" s="26">
        <v>0</v>
      </c>
      <c r="X74" s="26">
        <v>0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13">
        <v>65</v>
      </c>
      <c r="AJ74" s="26">
        <v>0</v>
      </c>
      <c r="AK74" s="26">
        <v>0</v>
      </c>
      <c r="AL74" s="26">
        <v>0</v>
      </c>
      <c r="AM74" s="26">
        <v>0</v>
      </c>
      <c r="AN74" s="13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s="29" customFormat="1" ht="39" customHeight="1">
      <c r="A75" s="28" t="s">
        <v>150</v>
      </c>
      <c r="B75" s="24" t="s">
        <v>151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4"/>
      <c r="S75" s="24"/>
      <c r="T75" s="26">
        <f>T76</f>
        <v>65</v>
      </c>
      <c r="U75" s="26">
        <v>0</v>
      </c>
      <c r="V75" s="26">
        <v>0</v>
      </c>
      <c r="W75" s="26">
        <v>0</v>
      </c>
      <c r="X75" s="26">
        <v>0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13">
        <v>65</v>
      </c>
      <c r="AJ75" s="26">
        <v>0</v>
      </c>
      <c r="AK75" s="26">
        <v>0</v>
      </c>
      <c r="AL75" s="26">
        <v>0</v>
      </c>
      <c r="AM75" s="26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6" customFormat="1" ht="102.75" customHeight="1">
      <c r="A76" s="17" t="s">
        <v>152</v>
      </c>
      <c r="B76" s="18" t="s">
        <v>153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 t="s">
        <v>154</v>
      </c>
      <c r="R76" s="18" t="s">
        <v>155</v>
      </c>
      <c r="S76" s="18" t="s">
        <v>78</v>
      </c>
      <c r="T76" s="20">
        <v>65</v>
      </c>
      <c r="U76" s="20">
        <v>0</v>
      </c>
      <c r="V76" s="20">
        <v>0</v>
      </c>
      <c r="W76" s="20">
        <v>0</v>
      </c>
      <c r="X76" s="20">
        <v>0</v>
      </c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14">
        <v>65</v>
      </c>
      <c r="AJ76" s="20">
        <v>0</v>
      </c>
      <c r="AK76" s="20">
        <v>0</v>
      </c>
      <c r="AL76" s="20">
        <v>0</v>
      </c>
      <c r="AM76" s="20">
        <v>0</v>
      </c>
      <c r="AN76" s="14">
        <v>65</v>
      </c>
      <c r="AO76" s="14">
        <v>0</v>
      </c>
      <c r="AP76" s="14">
        <v>0</v>
      </c>
      <c r="AQ76" s="14">
        <v>0</v>
      </c>
      <c r="AR76" s="14">
        <v>0</v>
      </c>
    </row>
    <row r="77" spans="1:44" ht="65.25" customHeight="1">
      <c r="A77" s="23" t="s">
        <v>156</v>
      </c>
      <c r="B77" s="24" t="s">
        <v>157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f>T78</f>
        <v>10</v>
      </c>
      <c r="U77" s="26">
        <v>0</v>
      </c>
      <c r="V77" s="26">
        <v>0</v>
      </c>
      <c r="W77" s="26">
        <v>0</v>
      </c>
      <c r="X77" s="26">
        <v>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13">
        <f>AI78</f>
        <v>0</v>
      </c>
      <c r="AJ77" s="26">
        <v>0</v>
      </c>
      <c r="AK77" s="26">
        <v>0</v>
      </c>
      <c r="AL77" s="26">
        <v>0</v>
      </c>
      <c r="AM77" s="26">
        <v>0</v>
      </c>
      <c r="AN77" s="13">
        <f>AN78</f>
        <v>75.599999999999994</v>
      </c>
      <c r="AO77" s="13">
        <v>0</v>
      </c>
      <c r="AP77" s="13">
        <v>0</v>
      </c>
      <c r="AQ77" s="13">
        <v>0</v>
      </c>
      <c r="AR77" s="13">
        <v>0</v>
      </c>
    </row>
    <row r="78" spans="1:44" s="29" customFormat="1" ht="42.75" customHeight="1">
      <c r="A78" s="28" t="s">
        <v>158</v>
      </c>
      <c r="B78" s="24" t="s">
        <v>159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4"/>
      <c r="S78" s="24"/>
      <c r="T78" s="26">
        <f>T79</f>
        <v>10</v>
      </c>
      <c r="U78" s="26">
        <v>0</v>
      </c>
      <c r="V78" s="26">
        <v>0</v>
      </c>
      <c r="W78" s="26">
        <v>0</v>
      </c>
      <c r="X78" s="26">
        <v>0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13">
        <f>AI79</f>
        <v>0</v>
      </c>
      <c r="AJ78" s="26">
        <v>0</v>
      </c>
      <c r="AK78" s="26">
        <v>0</v>
      </c>
      <c r="AL78" s="26">
        <v>0</v>
      </c>
      <c r="AM78" s="26">
        <v>0</v>
      </c>
      <c r="AN78" s="13">
        <f>AN79</f>
        <v>75.599999999999994</v>
      </c>
      <c r="AO78" s="13">
        <v>0</v>
      </c>
      <c r="AP78" s="13">
        <v>0</v>
      </c>
      <c r="AQ78" s="13">
        <v>0</v>
      </c>
      <c r="AR78" s="13">
        <v>0</v>
      </c>
    </row>
    <row r="79" spans="1:44" s="16" customFormat="1" ht="96" customHeight="1">
      <c r="A79" s="17" t="s">
        <v>190</v>
      </c>
      <c r="B79" s="18" t="s">
        <v>160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 t="s">
        <v>32</v>
      </c>
      <c r="R79" s="18" t="s">
        <v>34</v>
      </c>
      <c r="S79" s="18" t="s">
        <v>41</v>
      </c>
      <c r="T79" s="20">
        <v>10</v>
      </c>
      <c r="U79" s="20">
        <v>0</v>
      </c>
      <c r="V79" s="20">
        <v>0</v>
      </c>
      <c r="W79" s="20">
        <v>0</v>
      </c>
      <c r="X79" s="20">
        <v>0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14">
        <v>0</v>
      </c>
      <c r="AJ79" s="20">
        <v>0</v>
      </c>
      <c r="AK79" s="20">
        <v>0</v>
      </c>
      <c r="AL79" s="20">
        <v>0</v>
      </c>
      <c r="AM79" s="20">
        <v>0</v>
      </c>
      <c r="AN79" s="14">
        <v>75.599999999999994</v>
      </c>
      <c r="AO79" s="14">
        <v>0</v>
      </c>
      <c r="AP79" s="14">
        <v>0</v>
      </c>
      <c r="AQ79" s="14">
        <v>0</v>
      </c>
      <c r="AR79" s="14">
        <v>0</v>
      </c>
    </row>
    <row r="80" spans="1:44" s="29" customFormat="1" ht="50.25" customHeight="1">
      <c r="A80" s="23" t="s">
        <v>161</v>
      </c>
      <c r="B80" s="24" t="s">
        <v>162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4"/>
      <c r="S80" s="24"/>
      <c r="T80" s="26">
        <f>T81</f>
        <v>0</v>
      </c>
      <c r="U80" s="26">
        <f t="shared" ref="U80:AN81" si="28">U81</f>
        <v>0</v>
      </c>
      <c r="V80" s="26">
        <f t="shared" si="28"/>
        <v>0</v>
      </c>
      <c r="W80" s="26">
        <f t="shared" si="28"/>
        <v>0</v>
      </c>
      <c r="X80" s="26">
        <f t="shared" si="28"/>
        <v>0</v>
      </c>
      <c r="Y80" s="26">
        <f t="shared" si="28"/>
        <v>0</v>
      </c>
      <c r="Z80" s="26">
        <f t="shared" si="28"/>
        <v>0</v>
      </c>
      <c r="AA80" s="26">
        <f t="shared" si="28"/>
        <v>0</v>
      </c>
      <c r="AB80" s="26">
        <f t="shared" si="28"/>
        <v>0</v>
      </c>
      <c r="AC80" s="26">
        <f t="shared" si="28"/>
        <v>0</v>
      </c>
      <c r="AD80" s="26">
        <f t="shared" si="28"/>
        <v>0</v>
      </c>
      <c r="AE80" s="26">
        <f t="shared" si="28"/>
        <v>0</v>
      </c>
      <c r="AF80" s="26">
        <f t="shared" si="28"/>
        <v>0</v>
      </c>
      <c r="AG80" s="26">
        <f t="shared" si="28"/>
        <v>0</v>
      </c>
      <c r="AH80" s="26">
        <f t="shared" si="28"/>
        <v>0</v>
      </c>
      <c r="AI80" s="26">
        <f t="shared" si="28"/>
        <v>536.9</v>
      </c>
      <c r="AJ80" s="26">
        <f t="shared" si="28"/>
        <v>0</v>
      </c>
      <c r="AK80" s="26">
        <f t="shared" si="28"/>
        <v>0</v>
      </c>
      <c r="AL80" s="26">
        <f t="shared" si="28"/>
        <v>0</v>
      </c>
      <c r="AM80" s="26">
        <f t="shared" si="28"/>
        <v>0</v>
      </c>
      <c r="AN80" s="26">
        <f t="shared" si="28"/>
        <v>0</v>
      </c>
      <c r="AO80" s="13">
        <v>0</v>
      </c>
      <c r="AP80" s="13">
        <v>0</v>
      </c>
      <c r="AQ80" s="13">
        <v>0</v>
      </c>
      <c r="AR80" s="13">
        <v>0</v>
      </c>
    </row>
    <row r="81" spans="1:44" s="29" customFormat="1" ht="42.75" customHeight="1">
      <c r="A81" s="28" t="s">
        <v>163</v>
      </c>
      <c r="B81" s="24" t="s">
        <v>164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4"/>
      <c r="S81" s="24"/>
      <c r="T81" s="26">
        <f>T82</f>
        <v>0</v>
      </c>
      <c r="U81" s="26">
        <f t="shared" si="28"/>
        <v>0</v>
      </c>
      <c r="V81" s="26">
        <f t="shared" si="28"/>
        <v>0</v>
      </c>
      <c r="W81" s="26">
        <f t="shared" si="28"/>
        <v>0</v>
      </c>
      <c r="X81" s="26">
        <f t="shared" si="28"/>
        <v>0</v>
      </c>
      <c r="Y81" s="26">
        <f t="shared" si="28"/>
        <v>0</v>
      </c>
      <c r="Z81" s="26">
        <f t="shared" si="28"/>
        <v>0</v>
      </c>
      <c r="AA81" s="26">
        <f t="shared" si="28"/>
        <v>0</v>
      </c>
      <c r="AB81" s="26">
        <f t="shared" si="28"/>
        <v>0</v>
      </c>
      <c r="AC81" s="26">
        <f t="shared" si="28"/>
        <v>0</v>
      </c>
      <c r="AD81" s="26">
        <f t="shared" si="28"/>
        <v>0</v>
      </c>
      <c r="AE81" s="26">
        <f t="shared" si="28"/>
        <v>0</v>
      </c>
      <c r="AF81" s="26">
        <f t="shared" si="28"/>
        <v>0</v>
      </c>
      <c r="AG81" s="26">
        <f t="shared" si="28"/>
        <v>0</v>
      </c>
      <c r="AH81" s="26">
        <f t="shared" si="28"/>
        <v>0</v>
      </c>
      <c r="AI81" s="26">
        <f t="shared" si="28"/>
        <v>536.9</v>
      </c>
      <c r="AJ81" s="26">
        <f t="shared" si="28"/>
        <v>0</v>
      </c>
      <c r="AK81" s="26">
        <f t="shared" si="28"/>
        <v>0</v>
      </c>
      <c r="AL81" s="26">
        <f t="shared" si="28"/>
        <v>0</v>
      </c>
      <c r="AM81" s="26">
        <f t="shared" si="28"/>
        <v>0</v>
      </c>
      <c r="AN81" s="26">
        <f t="shared" si="28"/>
        <v>0</v>
      </c>
      <c r="AO81" s="13">
        <v>0</v>
      </c>
      <c r="AP81" s="13">
        <v>0</v>
      </c>
      <c r="AQ81" s="13">
        <v>0</v>
      </c>
      <c r="AR81" s="13">
        <v>0</v>
      </c>
    </row>
    <row r="82" spans="1:44" s="16" customFormat="1" ht="61.5" customHeight="1">
      <c r="A82" s="17" t="s">
        <v>198</v>
      </c>
      <c r="B82" s="18" t="s">
        <v>165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 t="s">
        <v>166</v>
      </c>
      <c r="R82" s="18" t="s">
        <v>78</v>
      </c>
      <c r="S82" s="18" t="s">
        <v>33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14">
        <v>536.9</v>
      </c>
      <c r="AJ82" s="20">
        <v>0</v>
      </c>
      <c r="AK82" s="20">
        <v>0</v>
      </c>
      <c r="AL82" s="20">
        <v>0</v>
      </c>
      <c r="AM82" s="20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</row>
    <row r="83" spans="1:44" ht="33.4" customHeight="1">
      <c r="A83" s="23" t="s">
        <v>167</v>
      </c>
      <c r="B83" s="24" t="s">
        <v>168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4"/>
      <c r="S83" s="24"/>
      <c r="T83" s="26">
        <f>T84+T86</f>
        <v>351.5</v>
      </c>
      <c r="U83" s="26">
        <f t="shared" ref="U83:AN83" si="29">U84+U86</f>
        <v>0</v>
      </c>
      <c r="V83" s="26">
        <f t="shared" si="29"/>
        <v>0</v>
      </c>
      <c r="W83" s="26">
        <f t="shared" si="29"/>
        <v>0</v>
      </c>
      <c r="X83" s="26">
        <f t="shared" si="29"/>
        <v>0</v>
      </c>
      <c r="Y83" s="26">
        <f t="shared" si="29"/>
        <v>0</v>
      </c>
      <c r="Z83" s="26">
        <f t="shared" si="29"/>
        <v>0</v>
      </c>
      <c r="AA83" s="26">
        <f t="shared" si="29"/>
        <v>0</v>
      </c>
      <c r="AB83" s="26">
        <f t="shared" si="29"/>
        <v>0</v>
      </c>
      <c r="AC83" s="26">
        <f t="shared" si="29"/>
        <v>0</v>
      </c>
      <c r="AD83" s="26">
        <f t="shared" si="29"/>
        <v>0</v>
      </c>
      <c r="AE83" s="26">
        <f t="shared" si="29"/>
        <v>0</v>
      </c>
      <c r="AF83" s="26">
        <f t="shared" si="29"/>
        <v>0</v>
      </c>
      <c r="AG83" s="26">
        <f t="shared" si="29"/>
        <v>0</v>
      </c>
      <c r="AH83" s="26">
        <f t="shared" si="29"/>
        <v>0</v>
      </c>
      <c r="AI83" s="26">
        <f t="shared" si="29"/>
        <v>617.9</v>
      </c>
      <c r="AJ83" s="26">
        <f t="shared" si="29"/>
        <v>0</v>
      </c>
      <c r="AK83" s="26">
        <f t="shared" si="29"/>
        <v>0</v>
      </c>
      <c r="AL83" s="26">
        <f t="shared" si="29"/>
        <v>0</v>
      </c>
      <c r="AM83" s="26">
        <f t="shared" si="29"/>
        <v>0</v>
      </c>
      <c r="AN83" s="26">
        <f t="shared" si="29"/>
        <v>750.5</v>
      </c>
      <c r="AO83" s="13">
        <v>0</v>
      </c>
      <c r="AP83" s="13">
        <v>0</v>
      </c>
      <c r="AQ83" s="13">
        <v>0</v>
      </c>
      <c r="AR83" s="13">
        <v>0</v>
      </c>
    </row>
    <row r="84" spans="1:44" s="29" customFormat="1" ht="33.4" customHeight="1">
      <c r="A84" s="23" t="s">
        <v>169</v>
      </c>
      <c r="B84" s="24" t="s">
        <v>170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4"/>
      <c r="S84" s="24"/>
      <c r="T84" s="26">
        <v>1</v>
      </c>
      <c r="U84" s="26">
        <v>0</v>
      </c>
      <c r="V84" s="26">
        <v>0</v>
      </c>
      <c r="W84" s="26">
        <v>0</v>
      </c>
      <c r="X84" s="26">
        <v>0</v>
      </c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13">
        <v>1</v>
      </c>
      <c r="AJ84" s="26">
        <v>0</v>
      </c>
      <c r="AK84" s="26">
        <v>0</v>
      </c>
      <c r="AL84" s="26">
        <v>0</v>
      </c>
      <c r="AM84" s="26">
        <v>0</v>
      </c>
      <c r="AN84" s="13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6" customFormat="1" ht="58.5" customHeight="1">
      <c r="A85" s="17" t="s">
        <v>197</v>
      </c>
      <c r="B85" s="18" t="s">
        <v>171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9" t="s">
        <v>172</v>
      </c>
      <c r="R85" s="18" t="s">
        <v>78</v>
      </c>
      <c r="S85" s="18" t="s">
        <v>122</v>
      </c>
      <c r="T85" s="20">
        <v>1</v>
      </c>
      <c r="U85" s="20">
        <v>0</v>
      </c>
      <c r="V85" s="20">
        <v>0</v>
      </c>
      <c r="W85" s="20">
        <v>0</v>
      </c>
      <c r="X85" s="20">
        <v>0</v>
      </c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14">
        <v>1</v>
      </c>
      <c r="AJ85" s="20">
        <v>0</v>
      </c>
      <c r="AK85" s="20">
        <v>0</v>
      </c>
      <c r="AL85" s="20">
        <v>0</v>
      </c>
      <c r="AM85" s="20">
        <v>0</v>
      </c>
      <c r="AN85" s="14">
        <v>1</v>
      </c>
      <c r="AO85" s="14">
        <v>0</v>
      </c>
      <c r="AP85" s="14">
        <v>0</v>
      </c>
      <c r="AQ85" s="14">
        <v>0</v>
      </c>
      <c r="AR85" s="14">
        <v>0</v>
      </c>
    </row>
    <row r="86" spans="1:44" ht="33.4" customHeight="1">
      <c r="A86" s="23" t="s">
        <v>173</v>
      </c>
      <c r="B86" s="24" t="s">
        <v>174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f>T87+T88+T89+T90+T91+T92</f>
        <v>350.5</v>
      </c>
      <c r="U86" s="26">
        <f t="shared" ref="U86:AN86" si="30">U87+U88+U89+U90+U91+U92</f>
        <v>0</v>
      </c>
      <c r="V86" s="26">
        <f t="shared" si="30"/>
        <v>0</v>
      </c>
      <c r="W86" s="26">
        <f t="shared" si="30"/>
        <v>0</v>
      </c>
      <c r="X86" s="26">
        <f t="shared" si="30"/>
        <v>0</v>
      </c>
      <c r="Y86" s="26">
        <f t="shared" si="30"/>
        <v>0</v>
      </c>
      <c r="Z86" s="26">
        <f t="shared" si="30"/>
        <v>0</v>
      </c>
      <c r="AA86" s="26">
        <f t="shared" si="30"/>
        <v>0</v>
      </c>
      <c r="AB86" s="26">
        <f t="shared" si="30"/>
        <v>0</v>
      </c>
      <c r="AC86" s="26">
        <f t="shared" si="30"/>
        <v>0</v>
      </c>
      <c r="AD86" s="26">
        <f t="shared" si="30"/>
        <v>0</v>
      </c>
      <c r="AE86" s="26">
        <f t="shared" si="30"/>
        <v>0</v>
      </c>
      <c r="AF86" s="26">
        <f t="shared" si="30"/>
        <v>0</v>
      </c>
      <c r="AG86" s="26">
        <f t="shared" si="30"/>
        <v>0</v>
      </c>
      <c r="AH86" s="26">
        <f t="shared" si="30"/>
        <v>0</v>
      </c>
      <c r="AI86" s="26">
        <f t="shared" si="30"/>
        <v>616.9</v>
      </c>
      <c r="AJ86" s="26">
        <f t="shared" si="30"/>
        <v>0</v>
      </c>
      <c r="AK86" s="26">
        <f t="shared" si="30"/>
        <v>0</v>
      </c>
      <c r="AL86" s="26">
        <f t="shared" si="30"/>
        <v>0</v>
      </c>
      <c r="AM86" s="26">
        <f t="shared" si="30"/>
        <v>0</v>
      </c>
      <c r="AN86" s="26">
        <f t="shared" si="30"/>
        <v>749.5</v>
      </c>
      <c r="AO86" s="13">
        <v>0</v>
      </c>
      <c r="AP86" s="13">
        <v>0</v>
      </c>
      <c r="AQ86" s="13">
        <v>0</v>
      </c>
      <c r="AR86" s="13">
        <v>0</v>
      </c>
    </row>
    <row r="87" spans="1:44" s="16" customFormat="1" ht="59.25" customHeight="1">
      <c r="A87" s="17" t="s">
        <v>196</v>
      </c>
      <c r="B87" s="18" t="s">
        <v>175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139</v>
      </c>
      <c r="R87" s="18" t="s">
        <v>78</v>
      </c>
      <c r="S87" s="18" t="s">
        <v>136</v>
      </c>
      <c r="T87" s="20">
        <v>20</v>
      </c>
      <c r="U87" s="20">
        <v>0</v>
      </c>
      <c r="V87" s="20">
        <v>0</v>
      </c>
      <c r="W87" s="20">
        <v>0</v>
      </c>
      <c r="X87" s="20">
        <v>0</v>
      </c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14">
        <v>0</v>
      </c>
      <c r="AJ87" s="20">
        <v>0</v>
      </c>
      <c r="AK87" s="20">
        <v>0</v>
      </c>
      <c r="AL87" s="20">
        <v>0</v>
      </c>
      <c r="AM87" s="20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</row>
    <row r="88" spans="1:44" s="16" customFormat="1" ht="69.75" customHeight="1">
      <c r="A88" s="17" t="s">
        <v>176</v>
      </c>
      <c r="B88" s="18" t="s">
        <v>177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 t="s">
        <v>129</v>
      </c>
      <c r="R88" s="18" t="s">
        <v>178</v>
      </c>
      <c r="S88" s="18" t="s">
        <v>41</v>
      </c>
      <c r="T88" s="20">
        <v>208</v>
      </c>
      <c r="U88" s="20">
        <v>0</v>
      </c>
      <c r="V88" s="20">
        <v>0</v>
      </c>
      <c r="W88" s="20">
        <v>0</v>
      </c>
      <c r="X88" s="20">
        <v>0</v>
      </c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14">
        <v>214.4</v>
      </c>
      <c r="AJ88" s="20">
        <v>0</v>
      </c>
      <c r="AK88" s="20">
        <v>0</v>
      </c>
      <c r="AL88" s="20">
        <v>0</v>
      </c>
      <c r="AM88" s="20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</row>
    <row r="89" spans="1:44" s="16" customFormat="1" ht="125.25" customHeight="1">
      <c r="A89" s="17" t="s">
        <v>179</v>
      </c>
      <c r="B89" s="18" t="s">
        <v>180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32</v>
      </c>
      <c r="R89" s="18" t="s">
        <v>78</v>
      </c>
      <c r="S89" s="18" t="s">
        <v>69</v>
      </c>
      <c r="T89" s="20">
        <v>0.2</v>
      </c>
      <c r="U89" s="20">
        <v>0</v>
      </c>
      <c r="V89" s="20">
        <v>0</v>
      </c>
      <c r="W89" s="20">
        <v>0</v>
      </c>
      <c r="X89" s="20">
        <v>0</v>
      </c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14">
        <v>0.2</v>
      </c>
      <c r="AJ89" s="20">
        <v>0</v>
      </c>
      <c r="AK89" s="20">
        <v>0</v>
      </c>
      <c r="AL89" s="20">
        <v>0</v>
      </c>
      <c r="AM89" s="20">
        <v>0</v>
      </c>
      <c r="AN89" s="14">
        <v>0.2</v>
      </c>
      <c r="AO89" s="14">
        <v>0</v>
      </c>
      <c r="AP89" s="14">
        <v>0</v>
      </c>
      <c r="AQ89" s="14">
        <v>0</v>
      </c>
      <c r="AR89" s="14">
        <v>0</v>
      </c>
    </row>
    <row r="90" spans="1:44" s="16" customFormat="1" ht="72.75" customHeight="1">
      <c r="A90" s="17" t="s">
        <v>191</v>
      </c>
      <c r="B90" s="18" t="s">
        <v>181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 t="s">
        <v>182</v>
      </c>
      <c r="R90" s="18" t="s">
        <v>78</v>
      </c>
      <c r="S90" s="18" t="s">
        <v>136</v>
      </c>
      <c r="T90" s="20">
        <v>42</v>
      </c>
      <c r="U90" s="20">
        <v>0</v>
      </c>
      <c r="V90" s="20">
        <v>0</v>
      </c>
      <c r="W90" s="20">
        <v>0</v>
      </c>
      <c r="X90" s="20">
        <v>0</v>
      </c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14">
        <v>0</v>
      </c>
      <c r="AJ90" s="20">
        <v>0</v>
      </c>
      <c r="AK90" s="20">
        <v>0</v>
      </c>
      <c r="AL90" s="20">
        <v>0</v>
      </c>
      <c r="AM90" s="20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</row>
    <row r="91" spans="1:44" s="16" customFormat="1" ht="92.25" customHeight="1">
      <c r="A91" s="22" t="s">
        <v>192</v>
      </c>
      <c r="B91" s="18" t="s">
        <v>183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 t="s">
        <v>182</v>
      </c>
      <c r="R91" s="18" t="s">
        <v>78</v>
      </c>
      <c r="S91" s="18" t="s">
        <v>136</v>
      </c>
      <c r="T91" s="20">
        <v>80.3</v>
      </c>
      <c r="U91" s="20">
        <v>0</v>
      </c>
      <c r="V91" s="20">
        <v>0</v>
      </c>
      <c r="W91" s="20">
        <v>0</v>
      </c>
      <c r="X91" s="20">
        <v>0</v>
      </c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14">
        <v>80.3</v>
      </c>
      <c r="AJ91" s="20">
        <v>0</v>
      </c>
      <c r="AK91" s="20">
        <v>0</v>
      </c>
      <c r="AL91" s="20">
        <v>0</v>
      </c>
      <c r="AM91" s="20">
        <v>0</v>
      </c>
      <c r="AN91" s="14">
        <v>80.3</v>
      </c>
      <c r="AO91" s="14">
        <v>0</v>
      </c>
      <c r="AP91" s="14">
        <v>0</v>
      </c>
      <c r="AQ91" s="14">
        <v>0</v>
      </c>
      <c r="AR91" s="14">
        <v>0</v>
      </c>
    </row>
    <row r="92" spans="1:44" s="16" customFormat="1" ht="66.95" customHeight="1">
      <c r="A92" s="17" t="s">
        <v>193</v>
      </c>
      <c r="B92" s="18" t="s">
        <v>184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 t="s">
        <v>166</v>
      </c>
      <c r="R92" s="18" t="s">
        <v>78</v>
      </c>
      <c r="S92" s="18" t="s">
        <v>136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14">
        <v>322</v>
      </c>
      <c r="AJ92" s="20">
        <v>0</v>
      </c>
      <c r="AK92" s="20">
        <v>0</v>
      </c>
      <c r="AL92" s="20">
        <v>0</v>
      </c>
      <c r="AM92" s="20">
        <v>0</v>
      </c>
      <c r="AN92" s="14">
        <v>669</v>
      </c>
      <c r="AO92" s="14">
        <v>0</v>
      </c>
      <c r="AP92" s="14">
        <v>0</v>
      </c>
      <c r="AQ92" s="14">
        <v>0</v>
      </c>
      <c r="AR92" s="14">
        <v>0</v>
      </c>
    </row>
    <row r="93" spans="1:44" ht="16.7" customHeight="1">
      <c r="A93" s="11" t="s">
        <v>185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5"/>
      <c r="R93" s="12"/>
      <c r="S93" s="12"/>
      <c r="T93" s="13">
        <f>T83+T80+T77+T74+T71+T61+T58+T55+T47+T44+T40+T36+T31+T23+T18+T15</f>
        <v>16065.599999999999</v>
      </c>
      <c r="U93" s="13">
        <f t="shared" ref="U93:AN93" si="31">U83+U80+U77+U74+U71+U61+U58+U55+U47+U44+U40+U36+U31+U23+U18+U15</f>
        <v>0</v>
      </c>
      <c r="V93" s="13">
        <f t="shared" si="31"/>
        <v>0</v>
      </c>
      <c r="W93" s="13">
        <f t="shared" si="31"/>
        <v>0</v>
      </c>
      <c r="X93" s="13">
        <f t="shared" si="31"/>
        <v>0</v>
      </c>
      <c r="Y93" s="13">
        <f t="shared" si="31"/>
        <v>0</v>
      </c>
      <c r="Z93" s="13">
        <f t="shared" si="31"/>
        <v>0</v>
      </c>
      <c r="AA93" s="13">
        <f t="shared" si="31"/>
        <v>0</v>
      </c>
      <c r="AB93" s="13">
        <f t="shared" si="31"/>
        <v>0</v>
      </c>
      <c r="AC93" s="13">
        <f t="shared" si="31"/>
        <v>0</v>
      </c>
      <c r="AD93" s="13">
        <f t="shared" si="31"/>
        <v>0</v>
      </c>
      <c r="AE93" s="13">
        <f t="shared" si="31"/>
        <v>0</v>
      </c>
      <c r="AF93" s="13">
        <f t="shared" si="31"/>
        <v>0</v>
      </c>
      <c r="AG93" s="13">
        <f t="shared" si="31"/>
        <v>0</v>
      </c>
      <c r="AH93" s="13">
        <f t="shared" si="31"/>
        <v>0</v>
      </c>
      <c r="AI93" s="13">
        <f t="shared" si="31"/>
        <v>15559.8</v>
      </c>
      <c r="AJ93" s="13">
        <f t="shared" si="31"/>
        <v>0</v>
      </c>
      <c r="AK93" s="13">
        <f t="shared" si="31"/>
        <v>0</v>
      </c>
      <c r="AL93" s="13">
        <f t="shared" si="31"/>
        <v>0</v>
      </c>
      <c r="AM93" s="13">
        <f t="shared" si="31"/>
        <v>0</v>
      </c>
      <c r="AN93" s="13">
        <f t="shared" si="31"/>
        <v>15857.5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35" t="s">
        <v>186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</row>
  </sheetData>
  <mergeCells count="32">
    <mergeCell ref="AJ12:AJ13"/>
    <mergeCell ref="A96:AN96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2019-11-14T21:02:07Z</cp:lastPrinted>
  <dcterms:created xsi:type="dcterms:W3CDTF">2018-12-29T12:49:00Z</dcterms:created>
  <dcterms:modified xsi:type="dcterms:W3CDTF">2019-11-14T21:02:10Z</dcterms:modified>
</cp:coreProperties>
</file>